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7307\400-Engineering\Roadway\EngData\"/>
    </mc:Choice>
  </mc:AlternateContent>
  <xr:revisionPtr revIDLastSave="0" documentId="13_ncr:1_{5F7BAD6B-3A9A-4A0E-B6C0-A73FD18A1335}" xr6:coauthVersionLast="47" xr6:coauthVersionMax="47" xr10:uidLastSave="{00000000-0000-0000-0000-000000000000}"/>
  <bookViews>
    <workbookView xWindow="-19320" yWindow="-120" windowWidth="19440" windowHeight="1500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CALCS'!$I$28:$Y$74</definedName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5" i="1" l="1"/>
  <c r="W47" i="1"/>
  <c r="W36" i="1"/>
  <c r="S87" i="1"/>
  <c r="U87" i="1"/>
  <c r="V87" i="1"/>
  <c r="P87" i="1"/>
  <c r="S86" i="1"/>
  <c r="R47" i="1"/>
  <c r="I43" i="1"/>
  <c r="K43" i="1"/>
  <c r="W43" i="1" s="1"/>
  <c r="I45" i="1"/>
  <c r="K45" i="1"/>
  <c r="W45" i="1"/>
  <c r="Z45" i="1"/>
  <c r="I47" i="1"/>
  <c r="J47" i="1"/>
  <c r="K47" i="1"/>
  <c r="I51" i="1"/>
  <c r="K51" i="1" s="1"/>
  <c r="I53" i="1"/>
  <c r="K53" i="1" s="1"/>
  <c r="I55" i="1"/>
  <c r="K55" i="1" s="1"/>
  <c r="Q55" i="1" s="1"/>
  <c r="J55" i="1"/>
  <c r="I56" i="1"/>
  <c r="K56" i="1"/>
  <c r="Q56" i="1"/>
  <c r="I58" i="1"/>
  <c r="K58" i="1"/>
  <c r="O58" i="1"/>
  <c r="T58" i="1"/>
  <c r="R14" i="1"/>
  <c r="Q14" i="1"/>
  <c r="P14" i="1"/>
  <c r="I37" i="1"/>
  <c r="J36" i="1"/>
  <c r="O15" i="1"/>
  <c r="I30" i="1"/>
  <c r="K30" i="1" s="1"/>
  <c r="M30" i="1" s="1"/>
  <c r="I32" i="1"/>
  <c r="X15" i="1"/>
  <c r="X14" i="1"/>
  <c r="Y14" i="1"/>
  <c r="Y51" i="1" l="1"/>
  <c r="W51" i="1"/>
  <c r="W53" i="1"/>
  <c r="Z53" i="1"/>
  <c r="Y43" i="1"/>
  <c r="X27" i="1"/>
  <c r="X86" i="1"/>
  <c r="X87" i="1"/>
  <c r="I39" i="1" l="1"/>
  <c r="K39" i="1" s="1"/>
  <c r="O39" i="1" l="1"/>
  <c r="T39" i="1"/>
  <c r="I36" i="1"/>
  <c r="K36" i="1" s="1"/>
  <c r="Q36" i="1" s="1"/>
  <c r="O27" i="1" l="1"/>
  <c r="S27" i="1"/>
  <c r="T27" i="1"/>
  <c r="U27" i="1"/>
  <c r="V27" i="1"/>
  <c r="W27" i="1"/>
  <c r="AA27" i="1"/>
  <c r="AB27" i="1"/>
  <c r="O14" i="1"/>
  <c r="S14" i="1"/>
  <c r="T14" i="1"/>
  <c r="U14" i="1"/>
  <c r="V14" i="1"/>
  <c r="W14" i="1"/>
  <c r="Z14" i="1"/>
  <c r="AA14" i="1"/>
  <c r="AB14" i="1"/>
  <c r="R86" i="1" l="1"/>
  <c r="R87" i="1" s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W15" i="1"/>
  <c r="V15" i="1"/>
  <c r="U15" i="1"/>
  <c r="T15" i="1"/>
  <c r="S15" i="1"/>
  <c r="N15" i="1"/>
  <c r="M15" i="1"/>
  <c r="AD330" i="1" l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AD87" i="1"/>
  <c r="AC87" i="1"/>
  <c r="AA87" i="1"/>
  <c r="AD86" i="1"/>
  <c r="AC86" i="1"/>
  <c r="AA86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M167" i="1" s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AD27" i="1"/>
  <c r="AC27" i="1"/>
  <c r="V86" i="1"/>
  <c r="N27" i="1"/>
  <c r="AD14" i="1"/>
  <c r="AC14" i="1"/>
  <c r="N14" i="1"/>
  <c r="M27" i="1"/>
  <c r="M14" i="1"/>
  <c r="M168" i="1" l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37" i="1"/>
  <c r="Q37" i="1" s="1"/>
  <c r="D9" i="1"/>
  <c r="D89" i="1" s="1"/>
  <c r="D170" i="1" s="1"/>
  <c r="D251" i="1" s="1"/>
  <c r="I34" i="1"/>
  <c r="K34" i="1" s="1"/>
  <c r="K32" i="1"/>
  <c r="Z34" i="1" l="1"/>
  <c r="W34" i="1"/>
  <c r="Y32" i="1"/>
  <c r="W32" i="1"/>
  <c r="P86" i="1"/>
  <c r="O86" i="1"/>
  <c r="O87" i="1" s="1"/>
  <c r="T86" i="1"/>
  <c r="T87" i="1" s="1"/>
  <c r="Y86" i="1"/>
  <c r="Y87" i="1" s="1"/>
  <c r="N86" i="1"/>
  <c r="N87" i="1" s="1"/>
  <c r="M86" i="1"/>
  <c r="M87" i="1" s="1"/>
  <c r="Q86" i="1"/>
  <c r="Q87" i="1" s="1"/>
  <c r="W86" i="1"/>
  <c r="W87" i="1" s="1"/>
  <c r="U86" i="1"/>
  <c r="AB86" i="1" l="1"/>
  <c r="AB87" i="1" s="1"/>
  <c r="Z86" i="1"/>
  <c r="Z87" i="1" s="1"/>
</calcChain>
</file>

<file path=xl/sharedStrings.xml><?xml version="1.0" encoding="utf-8"?>
<sst xmlns="http://schemas.openxmlformats.org/spreadsheetml/2006/main" count="134" uniqueCount="50">
  <si>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</si>
  <si>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</si>
  <si>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</si>
  <si>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</si>
  <si>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</si>
  <si>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</si>
  <si>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</si>
  <si>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</si>
  <si>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</si>
  <si>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</si>
  <si>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</si>
  <si>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</si>
  <si>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</si>
  <si>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</si>
  <si>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</si>
  <si>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</si>
  <si>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</si>
  <si>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</si>
  <si>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</si>
  <si>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</si>
  <si>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</si>
  <si>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</si>
  <si>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</si>
  <si>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</si>
  <si>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</si>
  <si>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</si>
  <si>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</si>
  <si>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</si>
  <si>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</si>
  <si>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</si>
  <si>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</si>
  <si>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LT/RT</t>
  </si>
  <si>
    <t>204e10000</t>
  </si>
  <si>
    <t>304E20000</t>
  </si>
  <si>
    <t>6"</t>
  </si>
  <si>
    <t>0.06 gal/sy</t>
  </si>
  <si>
    <t>202E23000</t>
  </si>
  <si>
    <t>407E10000</t>
  </si>
  <si>
    <t>301E56000</t>
  </si>
  <si>
    <t>CY</t>
  </si>
  <si>
    <t>ASPHALT CONCRETE BASE, PG64-22, (449)</t>
  </si>
  <si>
    <t>OFFICE 
CALCS</t>
  </si>
  <si>
    <t>441E70300</t>
  </si>
  <si>
    <t>ASPHALT CONCRETE INTERMEDIATE COURSE, TYPE 2, (449)</t>
  </si>
  <si>
    <t>1.25"</t>
  </si>
  <si>
    <t>1.75"</t>
  </si>
  <si>
    <t>4" LIFTS</t>
  </si>
  <si>
    <t>9" Avg</t>
  </si>
  <si>
    <t>441e70100</t>
  </si>
  <si>
    <t>ASPHALT CONCRETE SURFACE COURSE, TYPE 1, (449), PG70-22M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</si>
</sst>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Alignment="1" applyProtection="1">
      <alignment horizontal="center" wrapText="1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85</xdr:row>
      <xdr:rowOff>76200</xdr:rowOff>
    </xdr:from>
    <xdr:to>
      <xdr:col>30</xdr:col>
      <xdr:colOff>0</xdr:colOff>
      <xdr:row>85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87</xdr:row>
      <xdr:rowOff>0</xdr:rowOff>
    </xdr:from>
    <xdr:to>
      <xdr:col>42</xdr:col>
      <xdr:colOff>66675</xdr:colOff>
      <xdr:row>87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87</xdr:row>
      <xdr:rowOff>0</xdr:rowOff>
    </xdr:from>
    <xdr:to>
      <xdr:col>43</xdr:col>
      <xdr:colOff>161925</xdr:colOff>
      <xdr:row>87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87</xdr:row>
      <xdr:rowOff>0</xdr:rowOff>
    </xdr:from>
    <xdr:to>
      <xdr:col>42</xdr:col>
      <xdr:colOff>66675</xdr:colOff>
      <xdr:row>87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87</xdr:row>
      <xdr:rowOff>0</xdr:rowOff>
    </xdr:from>
    <xdr:to>
      <xdr:col>42</xdr:col>
      <xdr:colOff>66675</xdr:colOff>
      <xdr:row>87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87</xdr:row>
      <xdr:rowOff>0</xdr:rowOff>
    </xdr:from>
    <xdr:to>
      <xdr:col>43</xdr:col>
      <xdr:colOff>161925</xdr:colOff>
      <xdr:row>87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87</xdr:row>
      <xdr:rowOff>0</xdr:rowOff>
    </xdr:from>
    <xdr:to>
      <xdr:col>42</xdr:col>
      <xdr:colOff>66675</xdr:colOff>
      <xdr:row>87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87</xdr:row>
      <xdr:rowOff>0</xdr:rowOff>
    </xdr:from>
    <xdr:to>
      <xdr:col>42</xdr:col>
      <xdr:colOff>66675</xdr:colOff>
      <xdr:row>87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87</xdr:row>
      <xdr:rowOff>0</xdr:rowOff>
    </xdr:from>
    <xdr:to>
      <xdr:col>43</xdr:col>
      <xdr:colOff>161925</xdr:colOff>
      <xdr:row>87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87</xdr:row>
      <xdr:rowOff>0</xdr:rowOff>
    </xdr:from>
    <xdr:to>
      <xdr:col>42</xdr:col>
      <xdr:colOff>66675</xdr:colOff>
      <xdr:row>87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87</xdr:row>
      <xdr:rowOff>0</xdr:rowOff>
    </xdr:from>
    <xdr:to>
      <xdr:col>30</xdr:col>
      <xdr:colOff>0</xdr:colOff>
      <xdr:row>87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87</xdr:row>
      <xdr:rowOff>0</xdr:rowOff>
    </xdr:from>
    <xdr:to>
      <xdr:col>42</xdr:col>
      <xdr:colOff>66675</xdr:colOff>
      <xdr:row>87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87</xdr:row>
      <xdr:rowOff>0</xdr:rowOff>
    </xdr:from>
    <xdr:to>
      <xdr:col>43</xdr:col>
      <xdr:colOff>161925</xdr:colOff>
      <xdr:row>87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87</xdr:row>
      <xdr:rowOff>0</xdr:rowOff>
    </xdr:from>
    <xdr:to>
      <xdr:col>42</xdr:col>
      <xdr:colOff>66675</xdr:colOff>
      <xdr:row>87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21079\117307\400-Engineering\Roadway\EngData\BEL-117307-GENSUM.xlsm" TargetMode="External"/><Relationship Id="rId1" Type="http://schemas.openxmlformats.org/officeDocument/2006/relationships/externalLinkPath" Target="BEL-117307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0"/>
  <sheetViews>
    <sheetView showGridLines="0" tabSelected="1" zoomScale="70" zoomScaleNormal="70" workbookViewId="0"/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</row>
    <row r="2" spans="1:38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</row>
    <row r="3" spans="1:38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</row>
    <row r="4" spans="1:38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</row>
    <row r="5" spans="1:38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</row>
    <row r="8" spans="1:38" ht="12.75" customHeight="1" thickBot="1" x14ac:dyDescent="0.25"/>
    <row r="9" spans="1:38" ht="12.75" customHeight="1" thickBot="1" x14ac:dyDescent="0.25">
      <c r="B9" s="45" t="s">
        <v>17</v>
      </c>
      <c r="D9" s="72" t="str">
        <f>AF9</f>
        <v>OFFICE 
CALCS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F9" s="51" t="s">
        <v>41</v>
      </c>
      <c r="AG9" s="43" t="s">
        <v>14</v>
      </c>
      <c r="AH9" s="12"/>
      <c r="AI9" s="12"/>
      <c r="AJ9" s="12"/>
      <c r="AK9" s="12"/>
      <c r="AL9" s="12"/>
    </row>
    <row r="10" spans="1:38" ht="12.75" customHeight="1" thickBot="1" x14ac:dyDescent="0.25">
      <c r="B10" s="50" t="s">
        <v>41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4" t="s">
        <v>36</v>
      </c>
      <c r="N10" s="44"/>
      <c r="O10" s="44" t="s">
        <v>32</v>
      </c>
      <c r="P10" s="44"/>
      <c r="Q10" s="44" t="s">
        <v>38</v>
      </c>
      <c r="R10" s="44" t="s">
        <v>38</v>
      </c>
      <c r="S10" s="44"/>
      <c r="T10" s="44" t="s">
        <v>33</v>
      </c>
      <c r="U10" s="44"/>
      <c r="V10" s="44"/>
      <c r="W10" s="44" t="s">
        <v>37</v>
      </c>
      <c r="X10" s="44"/>
      <c r="Y10" s="44" t="s">
        <v>48</v>
      </c>
      <c r="Z10" s="44" t="s">
        <v>42</v>
      </c>
      <c r="AA10" s="44"/>
      <c r="AB10" s="44"/>
      <c r="AC10" s="44"/>
      <c r="AD10" s="44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 t="s">
        <v>46</v>
      </c>
      <c r="R13" s="17" t="s">
        <v>47</v>
      </c>
      <c r="S13" s="17"/>
      <c r="T13" s="17" t="s">
        <v>34</v>
      </c>
      <c r="U13" s="17"/>
      <c r="V13" s="17"/>
      <c r="W13" s="17" t="s">
        <v>35</v>
      </c>
      <c r="X13" s="17"/>
      <c r="Y13" s="17" t="s">
        <v>44</v>
      </c>
      <c r="Z13" s="17" t="s">
        <v>45</v>
      </c>
      <c r="AA13" s="17"/>
      <c r="AB13" s="17"/>
      <c r="AC13" s="17"/>
      <c r="AD13" s="17"/>
    </row>
    <row r="14" spans="1:38" ht="12.75" customHeight="1" x14ac:dyDescent="0.2">
      <c r="B14" s="73" t="s">
        <v>18</v>
      </c>
      <c r="D14" s="62" t="s">
        <v>2</v>
      </c>
      <c r="E14" s="63"/>
      <c r="F14" s="64"/>
      <c r="G14" s="68" t="s">
        <v>9</v>
      </c>
      <c r="H14" s="70" t="s">
        <v>0</v>
      </c>
      <c r="I14" s="70" t="s">
        <v>10</v>
      </c>
      <c r="J14" s="70" t="s">
        <v>30</v>
      </c>
      <c r="K14" s="70" t="s">
        <v>29</v>
      </c>
      <c r="L14" s="70" t="s">
        <v>3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/>
      </c>
      <c r="O14" s="18" t="str">
        <f t="shared" si="0"/>
        <v>204</v>
      </c>
      <c r="P14" s="18" t="str">
        <f t="shared" si="0"/>
        <v/>
      </c>
      <c r="Q14" s="18" t="str">
        <f t="shared" si="0"/>
        <v>301</v>
      </c>
      <c r="R14" s="18" t="str">
        <f t="shared" si="0"/>
        <v>301</v>
      </c>
      <c r="S14" s="18" t="str">
        <f t="shared" si="0"/>
        <v/>
      </c>
      <c r="T14" s="18" t="str">
        <f t="shared" si="0"/>
        <v>304</v>
      </c>
      <c r="U14" s="18" t="str">
        <f t="shared" si="0"/>
        <v/>
      </c>
      <c r="V14" s="18" t="str">
        <f t="shared" si="0"/>
        <v/>
      </c>
      <c r="W14" s="18" t="str">
        <f t="shared" si="0"/>
        <v>407</v>
      </c>
      <c r="X14" s="18" t="str">
        <f t="shared" si="0"/>
        <v/>
      </c>
      <c r="Y14" s="18" t="str">
        <f t="shared" si="0"/>
        <v>441</v>
      </c>
      <c r="Z14" s="18" t="str">
        <f t="shared" si="0"/>
        <v>441</v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 t="str">
        <f t="shared" si="0"/>
        <v/>
      </c>
    </row>
    <row r="15" spans="1:38" ht="12.75" customHeight="1" x14ac:dyDescent="0.2">
      <c r="B15" s="74"/>
      <c r="D15" s="65"/>
      <c r="E15" s="66"/>
      <c r="F15" s="67"/>
      <c r="G15" s="69"/>
      <c r="H15" s="71"/>
      <c r="I15" s="71"/>
      <c r="J15" s="71"/>
      <c r="K15" s="71"/>
      <c r="L15" s="71"/>
      <c r="M15" s="52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52" t="str">
        <f t="shared" si="1"/>
        <v/>
      </c>
      <c r="O15" s="52" t="str">
        <f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52"/>
      <c r="Q15" s="52" t="s">
        <v>40</v>
      </c>
      <c r="R15" s="52" t="s">
        <v>40</v>
      </c>
      <c r="S15" s="52" t="str">
        <f t="shared" si="1"/>
        <v/>
      </c>
      <c r="T15" s="52" t="str">
        <f t="shared" si="1"/>
        <v>AGGREGATE BASE</v>
      </c>
      <c r="U15" s="52" t="str">
        <f t="shared" si="1"/>
        <v/>
      </c>
      <c r="V15" s="52" t="str">
        <f t="shared" si="1"/>
        <v/>
      </c>
      <c r="W15" s="52" t="str">
        <f t="shared" si="1"/>
        <v>TACK COAT</v>
      </c>
      <c r="X15" s="52" t="str">
        <f t="shared" si="1"/>
        <v/>
      </c>
      <c r="Y15" s="52" t="s">
        <v>49</v>
      </c>
      <c r="Z15" s="52" t="s">
        <v>43</v>
      </c>
      <c r="AA15" s="52" t="str">
        <f t="shared" si="1"/>
        <v/>
      </c>
      <c r="AB15" s="52" t="str">
        <f t="shared" si="1"/>
        <v/>
      </c>
      <c r="AC15" s="52" t="str">
        <f t="shared" si="1"/>
        <v/>
      </c>
      <c r="AD15" s="52" t="str">
        <f t="shared" si="1"/>
        <v/>
      </c>
    </row>
    <row r="16" spans="1:38" ht="12.75" customHeight="1" x14ac:dyDescent="0.2">
      <c r="B16" s="74"/>
      <c r="D16" s="65"/>
      <c r="E16" s="66"/>
      <c r="F16" s="67"/>
      <c r="G16" s="69"/>
      <c r="H16" s="71"/>
      <c r="I16" s="71"/>
      <c r="J16" s="71"/>
      <c r="K16" s="71"/>
      <c r="L16" s="71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</row>
    <row r="17" spans="2:30" ht="12.75" customHeight="1" x14ac:dyDescent="0.2">
      <c r="B17" s="74"/>
      <c r="D17" s="65"/>
      <c r="E17" s="66"/>
      <c r="F17" s="67"/>
      <c r="G17" s="69"/>
      <c r="H17" s="71"/>
      <c r="I17" s="71"/>
      <c r="J17" s="71"/>
      <c r="K17" s="71"/>
      <c r="L17" s="71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</row>
    <row r="18" spans="2:30" ht="12.75" customHeight="1" x14ac:dyDescent="0.2">
      <c r="B18" s="74"/>
      <c r="D18" s="65"/>
      <c r="E18" s="66"/>
      <c r="F18" s="67"/>
      <c r="G18" s="69"/>
      <c r="H18" s="71"/>
      <c r="I18" s="71"/>
      <c r="J18" s="71"/>
      <c r="K18" s="71"/>
      <c r="L18" s="71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</row>
    <row r="19" spans="2:30" ht="12.75" customHeight="1" x14ac:dyDescent="0.2">
      <c r="B19" s="74"/>
      <c r="D19" s="65"/>
      <c r="E19" s="66"/>
      <c r="F19" s="67"/>
      <c r="G19" s="69"/>
      <c r="H19" s="71"/>
      <c r="I19" s="71"/>
      <c r="J19" s="71"/>
      <c r="K19" s="71"/>
      <c r="L19" s="71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</row>
    <row r="20" spans="2:30" ht="12.75" customHeight="1" x14ac:dyDescent="0.2">
      <c r="B20" s="74"/>
      <c r="D20" s="65"/>
      <c r="E20" s="66"/>
      <c r="F20" s="67"/>
      <c r="G20" s="69"/>
      <c r="H20" s="71"/>
      <c r="I20" s="71"/>
      <c r="J20" s="71"/>
      <c r="K20" s="71"/>
      <c r="L20" s="71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</row>
    <row r="21" spans="2:30" ht="12.75" customHeight="1" x14ac:dyDescent="0.2">
      <c r="B21" s="74"/>
      <c r="D21" s="65"/>
      <c r="E21" s="66"/>
      <c r="F21" s="67"/>
      <c r="G21" s="69"/>
      <c r="H21" s="71"/>
      <c r="I21" s="71"/>
      <c r="J21" s="71"/>
      <c r="K21" s="71"/>
      <c r="L21" s="71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</row>
    <row r="22" spans="2:30" ht="12.75" customHeight="1" x14ac:dyDescent="0.2">
      <c r="B22" s="74"/>
      <c r="D22" s="65"/>
      <c r="E22" s="66"/>
      <c r="F22" s="67"/>
      <c r="G22" s="69"/>
      <c r="H22" s="71"/>
      <c r="I22" s="71"/>
      <c r="J22" s="71"/>
      <c r="K22" s="71"/>
      <c r="L22" s="71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</row>
    <row r="23" spans="2:30" ht="12.75" customHeight="1" x14ac:dyDescent="0.2">
      <c r="B23" s="74"/>
      <c r="D23" s="65"/>
      <c r="E23" s="66"/>
      <c r="F23" s="67"/>
      <c r="G23" s="69"/>
      <c r="H23" s="71"/>
      <c r="I23" s="71"/>
      <c r="J23" s="71"/>
      <c r="K23" s="71"/>
      <c r="L23" s="71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</row>
    <row r="24" spans="2:30" ht="12.75" customHeight="1" x14ac:dyDescent="0.2">
      <c r="B24" s="74"/>
      <c r="D24" s="65"/>
      <c r="E24" s="66"/>
      <c r="F24" s="67"/>
      <c r="G24" s="69"/>
      <c r="H24" s="71"/>
      <c r="I24" s="71"/>
      <c r="J24" s="71"/>
      <c r="K24" s="71"/>
      <c r="L24" s="71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</row>
    <row r="25" spans="2:30" ht="12.75" customHeight="1" x14ac:dyDescent="0.2">
      <c r="B25" s="74"/>
      <c r="D25" s="65"/>
      <c r="E25" s="66"/>
      <c r="F25" s="67"/>
      <c r="G25" s="69"/>
      <c r="H25" s="71"/>
      <c r="I25" s="71"/>
      <c r="J25" s="71"/>
      <c r="K25" s="71"/>
      <c r="L25" s="71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</row>
    <row r="26" spans="2:30" ht="12.75" customHeight="1" x14ac:dyDescent="0.2">
      <c r="B26" s="74"/>
      <c r="D26" s="65"/>
      <c r="E26" s="66"/>
      <c r="F26" s="67"/>
      <c r="G26" s="69"/>
      <c r="H26" s="71"/>
      <c r="I26" s="71"/>
      <c r="J26" s="71"/>
      <c r="K26" s="71"/>
      <c r="L26" s="71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</row>
    <row r="27" spans="2:30" ht="12.75" customHeight="1" thickBot="1" x14ac:dyDescent="0.25">
      <c r="B27" s="75"/>
      <c r="D27" s="55"/>
      <c r="E27" s="55"/>
      <c r="F27" s="55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D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/>
      </c>
      <c r="O27" s="21" t="str">
        <f t="shared" si="2"/>
        <v>SY</v>
      </c>
      <c r="P27" s="21"/>
      <c r="Q27" s="21" t="s">
        <v>39</v>
      </c>
      <c r="R27" s="21" t="s">
        <v>39</v>
      </c>
      <c r="S27" s="21" t="str">
        <f t="shared" si="2"/>
        <v/>
      </c>
      <c r="T27" s="21" t="str">
        <f t="shared" si="2"/>
        <v>CY</v>
      </c>
      <c r="U27" s="21" t="str">
        <f t="shared" si="2"/>
        <v/>
      </c>
      <c r="V27" s="21" t="str">
        <f t="shared" si="2"/>
        <v/>
      </c>
      <c r="W27" s="21" t="str">
        <f t="shared" si="2"/>
        <v>GAL</v>
      </c>
      <c r="X27" s="21" t="str">
        <f t="shared" si="2"/>
        <v/>
      </c>
      <c r="Y27" s="21" t="s">
        <v>39</v>
      </c>
      <c r="Z27" s="21" t="s">
        <v>39</v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 t="str">
        <f t="shared" si="2"/>
        <v/>
      </c>
    </row>
    <row r="28" spans="2:30" ht="12.75" customHeight="1" x14ac:dyDescent="0.2">
      <c r="B28" s="47">
        <v>1</v>
      </c>
      <c r="D28" s="22"/>
      <c r="E28" s="23"/>
      <c r="F28" s="22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5"/>
    </row>
    <row r="29" spans="2:30" ht="12.75" customHeight="1" x14ac:dyDescent="0.2">
      <c r="B29" s="48">
        <v>1</v>
      </c>
      <c r="D29" s="22"/>
      <c r="E29" s="23" t="s">
        <v>1</v>
      </c>
      <c r="F29" s="22"/>
      <c r="G29" s="24"/>
      <c r="H29" s="23"/>
      <c r="I29" s="25"/>
      <c r="J29" s="25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6"/>
      <c r="AD29" s="27"/>
    </row>
    <row r="30" spans="2:30" ht="12.75" customHeight="1" x14ac:dyDescent="0.2">
      <c r="B30" s="48">
        <v>1</v>
      </c>
      <c r="D30" s="28">
        <v>2095</v>
      </c>
      <c r="E30" s="29"/>
      <c r="F30" s="28">
        <v>2140</v>
      </c>
      <c r="G30" s="30"/>
      <c r="H30" s="29" t="s">
        <v>31</v>
      </c>
      <c r="I30" s="27">
        <f>IF(D30&lt;&gt;"",F30-D30,"")</f>
        <v>45</v>
      </c>
      <c r="J30" s="27">
        <v>22</v>
      </c>
      <c r="K30" s="27">
        <f t="shared" ref="K30" si="3">IF(D30&lt;&gt;"",I30*J30/9,"")</f>
        <v>110</v>
      </c>
      <c r="L30" s="27"/>
      <c r="M30" s="25">
        <f>K30</f>
        <v>110</v>
      </c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7"/>
      <c r="AC30" s="26"/>
      <c r="AD30" s="27"/>
    </row>
    <row r="31" spans="2:30" ht="12.75" customHeight="1" x14ac:dyDescent="0.2">
      <c r="B31" s="48">
        <v>1</v>
      </c>
      <c r="D31" s="28"/>
      <c r="E31" s="29"/>
      <c r="F31" s="28"/>
      <c r="G31" s="30"/>
      <c r="H31" s="29"/>
      <c r="I31" s="27"/>
      <c r="J31" s="27"/>
      <c r="K31" s="27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7"/>
    </row>
    <row r="32" spans="2:30" ht="12.75" customHeight="1" x14ac:dyDescent="0.2">
      <c r="B32" s="48">
        <v>1</v>
      </c>
      <c r="D32" s="28">
        <v>2095</v>
      </c>
      <c r="E32" s="29"/>
      <c r="F32" s="28">
        <v>2110.65</v>
      </c>
      <c r="G32" s="30"/>
      <c r="H32" s="29" t="s">
        <v>31</v>
      </c>
      <c r="I32" s="27">
        <f>IF(D32&lt;&gt;"",F32-D32,"")</f>
        <v>15.650000000000091</v>
      </c>
      <c r="J32" s="27">
        <v>22</v>
      </c>
      <c r="K32" s="27">
        <f t="shared" ref="K32:K36" si="4">IF(D32&lt;&gt;"",I32*J32/9,"")</f>
        <v>38.25555555555578</v>
      </c>
      <c r="L32" s="27"/>
      <c r="M32" s="25"/>
      <c r="N32" s="25"/>
      <c r="O32" s="27"/>
      <c r="P32" s="31"/>
      <c r="Q32" s="25"/>
      <c r="R32" s="25"/>
      <c r="S32" s="25"/>
      <c r="T32" s="25"/>
      <c r="U32" s="25"/>
      <c r="V32" s="25"/>
      <c r="W32" s="25">
        <f>(K32*0.055)</f>
        <v>2.104055555555568</v>
      </c>
      <c r="X32" s="25"/>
      <c r="Y32" s="31">
        <f>K32*(1.25/12)/3</f>
        <v>1.3283179012345758</v>
      </c>
      <c r="Z32" s="31"/>
      <c r="AA32" s="25"/>
      <c r="AB32" s="31"/>
      <c r="AC32" s="26"/>
      <c r="AD32" s="27"/>
    </row>
    <row r="33" spans="2:30" ht="12.75" customHeight="1" x14ac:dyDescent="0.2">
      <c r="B33" s="48">
        <v>1</v>
      </c>
      <c r="D33" s="28"/>
      <c r="E33" s="29"/>
      <c r="F33" s="28"/>
      <c r="G33" s="30"/>
      <c r="H33" s="29"/>
      <c r="I33" s="27"/>
      <c r="J33" s="27"/>
      <c r="K33" s="27"/>
      <c r="L33" s="27"/>
      <c r="M33" s="25"/>
      <c r="N33" s="25"/>
      <c r="O33" s="27"/>
      <c r="P33" s="31"/>
      <c r="Q33" s="25"/>
      <c r="R33" s="25"/>
      <c r="S33" s="25"/>
      <c r="T33" s="25"/>
      <c r="U33" s="25"/>
      <c r="V33" s="25"/>
      <c r="W33" s="25"/>
      <c r="X33" s="25"/>
      <c r="Y33" s="31"/>
      <c r="Z33" s="31"/>
      <c r="AA33" s="25"/>
      <c r="AB33" s="31"/>
      <c r="AC33" s="26"/>
      <c r="AD33" s="27"/>
    </row>
    <row r="34" spans="2:30" ht="12.75" customHeight="1" x14ac:dyDescent="0.2">
      <c r="B34" s="48">
        <v>1</v>
      </c>
      <c r="D34" s="28">
        <v>2095</v>
      </c>
      <c r="E34" s="29"/>
      <c r="F34" s="28">
        <v>2110.65</v>
      </c>
      <c r="G34" s="30"/>
      <c r="H34" s="29" t="s">
        <v>31</v>
      </c>
      <c r="I34" s="27">
        <f>IF(D34&lt;&gt;"",F34-D34,"")</f>
        <v>15.650000000000091</v>
      </c>
      <c r="J34" s="27">
        <v>22</v>
      </c>
      <c r="K34" s="27">
        <f>IF(D34&lt;&gt;"",I34*J34/9,"")</f>
        <v>38.25555555555578</v>
      </c>
      <c r="L34" s="27"/>
      <c r="M34" s="25"/>
      <c r="N34" s="25"/>
      <c r="O34" s="27"/>
      <c r="P34" s="31"/>
      <c r="Q34" s="25"/>
      <c r="R34" s="25"/>
      <c r="S34" s="25"/>
      <c r="T34" s="25"/>
      <c r="U34" s="25"/>
      <c r="V34" s="25"/>
      <c r="W34" s="25">
        <f>(K34*0.055)</f>
        <v>2.104055555555568</v>
      </c>
      <c r="X34" s="25"/>
      <c r="Y34" s="31"/>
      <c r="Z34" s="31">
        <f>K34*(1.75/12)/3</f>
        <v>1.8596450617284062</v>
      </c>
      <c r="AA34" s="25"/>
      <c r="AB34" s="31"/>
      <c r="AC34" s="26"/>
      <c r="AD34" s="27"/>
    </row>
    <row r="35" spans="2:30" ht="12.75" customHeight="1" x14ac:dyDescent="0.2">
      <c r="B35" s="48">
        <v>1</v>
      </c>
      <c r="D35" s="28"/>
      <c r="E35" s="29"/>
      <c r="F35" s="28"/>
      <c r="G35" s="30"/>
      <c r="H35" s="29"/>
      <c r="I35" s="27"/>
      <c r="J35" s="27"/>
      <c r="K35" s="27"/>
      <c r="L35" s="27"/>
      <c r="M35" s="25"/>
      <c r="N35" s="25"/>
      <c r="O35" s="25"/>
      <c r="P35" s="31"/>
      <c r="Q35" s="25"/>
      <c r="R35" s="25"/>
      <c r="S35" s="25"/>
      <c r="T35" s="25"/>
      <c r="U35" s="25"/>
      <c r="V35" s="25"/>
      <c r="W35" s="25"/>
      <c r="X35" s="25"/>
      <c r="Y35" s="31"/>
      <c r="Z35" s="27"/>
      <c r="AA35" s="25"/>
      <c r="AB35" s="31"/>
      <c r="AC35" s="26"/>
      <c r="AD35" s="27"/>
    </row>
    <row r="36" spans="2:30" ht="12.75" customHeight="1" x14ac:dyDescent="0.2">
      <c r="B36" s="48">
        <v>1</v>
      </c>
      <c r="D36" s="28">
        <v>2095</v>
      </c>
      <c r="E36" s="29"/>
      <c r="F36" s="28">
        <v>2110.65</v>
      </c>
      <c r="G36" s="30"/>
      <c r="H36" s="29" t="s">
        <v>31</v>
      </c>
      <c r="I36" s="27">
        <f t="shared" ref="I36:I37" si="5">IF(D36&lt;&gt;"",F36-D36,"")</f>
        <v>15.650000000000091</v>
      </c>
      <c r="J36" s="27">
        <f>22+(4/12)+(4/12)</f>
        <v>22.666666666666664</v>
      </c>
      <c r="K36" s="27">
        <f t="shared" si="4"/>
        <v>39.414814814815038</v>
      </c>
      <c r="L36" s="27"/>
      <c r="M36" s="25"/>
      <c r="N36" s="25"/>
      <c r="O36" s="25"/>
      <c r="P36" s="25"/>
      <c r="Q36" s="31">
        <f>K36*(4/12)/3</f>
        <v>4.3794238683127817</v>
      </c>
      <c r="R36" s="25"/>
      <c r="S36" s="25"/>
      <c r="T36" s="25"/>
      <c r="U36" s="25"/>
      <c r="V36" s="25"/>
      <c r="W36" s="27">
        <f>(K36*0.055)</f>
        <v>2.1678148148148271</v>
      </c>
      <c r="X36" s="25"/>
      <c r="Y36" s="31"/>
      <c r="Z36" s="27"/>
      <c r="AA36" s="25"/>
      <c r="AB36" s="31"/>
      <c r="AC36" s="26"/>
      <c r="AD36" s="27"/>
    </row>
    <row r="37" spans="2:30" ht="12.75" customHeight="1" x14ac:dyDescent="0.2">
      <c r="B37" s="48">
        <v>1</v>
      </c>
      <c r="D37" s="28">
        <v>2095</v>
      </c>
      <c r="E37" s="29"/>
      <c r="F37" s="28">
        <v>2110.65</v>
      </c>
      <c r="G37" s="30"/>
      <c r="H37" s="29" t="s">
        <v>31</v>
      </c>
      <c r="I37" s="27">
        <f t="shared" si="5"/>
        <v>15.650000000000091</v>
      </c>
      <c r="J37" s="27">
        <v>23.666699999999999</v>
      </c>
      <c r="K37" s="27">
        <f t="shared" ref="K37" si="6">IF(D37&lt;&gt;"",I37*J37/9,"")</f>
        <v>41.153761666666902</v>
      </c>
      <c r="L37" s="27"/>
      <c r="M37" s="25"/>
      <c r="N37" s="25"/>
      <c r="O37" s="25"/>
      <c r="P37" s="25"/>
      <c r="Q37" s="31">
        <f>K37*(4/12)/3</f>
        <v>4.572640185185211</v>
      </c>
      <c r="R37" s="25"/>
      <c r="S37" s="25"/>
      <c r="T37" s="25"/>
      <c r="U37" s="25"/>
      <c r="V37" s="25"/>
      <c r="W37" s="27"/>
      <c r="X37" s="25"/>
      <c r="Y37" s="31"/>
      <c r="Z37" s="27"/>
      <c r="AA37" s="25"/>
      <c r="AB37" s="31"/>
      <c r="AC37" s="26"/>
      <c r="AD37" s="27"/>
    </row>
    <row r="38" spans="2:30" ht="12.75" customHeight="1" x14ac:dyDescent="0.2">
      <c r="B38" s="48">
        <v>1</v>
      </c>
      <c r="D38" s="28"/>
      <c r="E38" s="29"/>
      <c r="F38" s="28"/>
      <c r="G38" s="30"/>
      <c r="H38" s="29"/>
      <c r="I38" s="27"/>
      <c r="J38" s="27"/>
      <c r="K38" s="27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7"/>
      <c r="X38" s="25"/>
      <c r="Y38" s="31"/>
      <c r="Z38" s="27"/>
      <c r="AA38" s="25"/>
      <c r="AB38" s="31"/>
      <c r="AC38" s="26"/>
      <c r="AD38" s="27"/>
    </row>
    <row r="39" spans="2:30" ht="12.75" customHeight="1" x14ac:dyDescent="0.2">
      <c r="B39" s="48">
        <v>1</v>
      </c>
      <c r="D39" s="28">
        <v>2095</v>
      </c>
      <c r="E39" s="29"/>
      <c r="F39" s="28">
        <v>2110.65</v>
      </c>
      <c r="G39" s="30"/>
      <c r="H39" s="29" t="s">
        <v>31</v>
      </c>
      <c r="I39" s="27">
        <f t="shared" ref="I39" si="7">IF(D39&lt;&gt;"",F39-D39,"")</f>
        <v>15.650000000000091</v>
      </c>
      <c r="J39" s="27">
        <v>24.667000000000002</v>
      </c>
      <c r="K39" s="27">
        <f>IF(D39&lt;&gt;"",I39*J39/9,"")</f>
        <v>42.893172222222475</v>
      </c>
      <c r="L39" s="27"/>
      <c r="M39" s="25"/>
      <c r="N39" s="25"/>
      <c r="O39" s="25">
        <f>K39</f>
        <v>42.893172222222475</v>
      </c>
      <c r="P39" s="25"/>
      <c r="Q39" s="25"/>
      <c r="R39" s="25"/>
      <c r="S39" s="25"/>
      <c r="T39" s="25">
        <f>K39*(6/12)/3</f>
        <v>7.1488620370370795</v>
      </c>
      <c r="U39" s="25"/>
      <c r="V39" s="25"/>
      <c r="W39" s="25"/>
      <c r="X39" s="25"/>
      <c r="Y39" s="31"/>
      <c r="Z39" s="31"/>
      <c r="AA39" s="25"/>
      <c r="AB39" s="31"/>
      <c r="AC39" s="26"/>
      <c r="AD39" s="27"/>
    </row>
    <row r="40" spans="2:30" ht="12.75" customHeight="1" x14ac:dyDescent="0.2">
      <c r="B40" s="48">
        <v>1</v>
      </c>
      <c r="D40" s="28"/>
      <c r="E40" s="29"/>
      <c r="F40" s="28"/>
      <c r="G40" s="30"/>
      <c r="H40" s="29"/>
      <c r="I40" s="27"/>
      <c r="J40" s="27"/>
      <c r="K40" s="27"/>
      <c r="L40" s="27"/>
      <c r="M40" s="25"/>
      <c r="N40" s="25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27"/>
      <c r="AA40" s="25"/>
      <c r="AB40" s="31"/>
      <c r="AC40" s="26"/>
      <c r="AD40" s="27"/>
    </row>
    <row r="41" spans="2:30" ht="12.75" customHeight="1" x14ac:dyDescent="0.2">
      <c r="B41" s="48">
        <v>1</v>
      </c>
      <c r="D41" s="28"/>
      <c r="E41" s="29"/>
      <c r="F41" s="28"/>
      <c r="G41" s="30"/>
      <c r="H41" s="29"/>
      <c r="I41" s="27"/>
      <c r="J41" s="27"/>
      <c r="K41" s="27"/>
      <c r="L41" s="27"/>
      <c r="M41" s="25"/>
      <c r="N41" s="25"/>
      <c r="O41" s="27"/>
      <c r="P41" s="31"/>
      <c r="Q41" s="25"/>
      <c r="R41" s="25"/>
      <c r="S41" s="25"/>
      <c r="T41" s="25"/>
      <c r="U41" s="25"/>
      <c r="V41" s="25"/>
      <c r="W41" s="25"/>
      <c r="X41" s="25"/>
      <c r="Y41" s="31"/>
      <c r="Z41" s="27"/>
      <c r="AA41" s="25"/>
      <c r="AB41" s="31"/>
      <c r="AC41" s="26"/>
      <c r="AD41" s="27"/>
    </row>
    <row r="42" spans="2:30" ht="12.75" customHeight="1" x14ac:dyDescent="0.2">
      <c r="B42" s="48">
        <v>1</v>
      </c>
      <c r="D42" s="28"/>
      <c r="E42" s="29"/>
      <c r="F42" s="28"/>
      <c r="G42" s="30"/>
      <c r="H42" s="29"/>
      <c r="I42" s="27"/>
      <c r="J42" s="27"/>
      <c r="K42" s="27"/>
      <c r="L42" s="27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27"/>
      <c r="AA42" s="25"/>
      <c r="AB42" s="31"/>
      <c r="AC42" s="26"/>
      <c r="AD42" s="27"/>
    </row>
    <row r="43" spans="2:30" ht="12.75" customHeight="1" x14ac:dyDescent="0.2">
      <c r="B43" s="48">
        <v>1</v>
      </c>
      <c r="D43" s="28">
        <v>2110.65</v>
      </c>
      <c r="E43" s="29"/>
      <c r="F43" s="28">
        <v>2123.3000000000002</v>
      </c>
      <c r="G43" s="30"/>
      <c r="H43" s="29" t="s">
        <v>31</v>
      </c>
      <c r="I43" s="27">
        <f>IF(D43&lt;&gt;"",F43-D43,"")</f>
        <v>12.650000000000091</v>
      </c>
      <c r="J43" s="27">
        <v>22</v>
      </c>
      <c r="K43" s="27">
        <f t="shared" ref="K43" si="8">IF(D43&lt;&gt;"",I43*J43/9,"")</f>
        <v>30.922222222222445</v>
      </c>
      <c r="L43" s="27"/>
      <c r="M43" s="25"/>
      <c r="N43" s="25"/>
      <c r="O43" s="27"/>
      <c r="P43" s="31"/>
      <c r="Q43" s="25"/>
      <c r="R43" s="25"/>
      <c r="S43" s="25"/>
      <c r="T43" s="25"/>
      <c r="U43" s="25"/>
      <c r="V43" s="25"/>
      <c r="W43" s="25">
        <f>(K43*0.055)</f>
        <v>1.7007222222222345</v>
      </c>
      <c r="X43" s="25"/>
      <c r="Y43" s="31">
        <f>K43*(1.25/12)/3</f>
        <v>1.0736882716049461</v>
      </c>
      <c r="Z43" s="27"/>
      <c r="AA43" s="25"/>
      <c r="AB43" s="31"/>
      <c r="AC43" s="26"/>
      <c r="AD43" s="27"/>
    </row>
    <row r="44" spans="2:30" ht="12.75" customHeight="1" x14ac:dyDescent="0.2">
      <c r="B44" s="48">
        <v>1</v>
      </c>
      <c r="D44" s="28"/>
      <c r="E44" s="29"/>
      <c r="F44" s="28"/>
      <c r="G44" s="30"/>
      <c r="H44" s="29"/>
      <c r="I44" s="27"/>
      <c r="J44" s="27"/>
      <c r="K44" s="27"/>
      <c r="L44" s="27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27"/>
      <c r="AA44" s="25"/>
      <c r="AB44" s="31"/>
      <c r="AC44" s="26"/>
      <c r="AD44" s="27"/>
    </row>
    <row r="45" spans="2:30" ht="12.75" customHeight="1" x14ac:dyDescent="0.2">
      <c r="B45" s="48">
        <v>1</v>
      </c>
      <c r="D45" s="28">
        <v>2110.65</v>
      </c>
      <c r="E45" s="29"/>
      <c r="F45" s="28">
        <v>2123.3000000000002</v>
      </c>
      <c r="G45" s="30"/>
      <c r="H45" s="29" t="s">
        <v>31</v>
      </c>
      <c r="I45" s="27">
        <f>IF(D45&lt;&gt;"",F45-D45,"")</f>
        <v>12.650000000000091</v>
      </c>
      <c r="J45" s="27">
        <v>22</v>
      </c>
      <c r="K45" s="27">
        <f>IF(D45&lt;&gt;"",I45*J45/9,"")</f>
        <v>30.922222222222445</v>
      </c>
      <c r="L45" s="27"/>
      <c r="M45" s="25"/>
      <c r="N45" s="25"/>
      <c r="O45" s="27"/>
      <c r="P45" s="31"/>
      <c r="Q45" s="25"/>
      <c r="R45" s="25"/>
      <c r="S45" s="25"/>
      <c r="T45" s="25"/>
      <c r="U45" s="25"/>
      <c r="V45" s="25"/>
      <c r="W45" s="25">
        <f>(K45*0.055)</f>
        <v>1.7007222222222345</v>
      </c>
      <c r="X45" s="25"/>
      <c r="Y45" s="31"/>
      <c r="Z45" s="31">
        <f>K45*(1.75/12)/3</f>
        <v>1.5031635802469243</v>
      </c>
      <c r="AA45" s="25"/>
      <c r="AB45" s="31"/>
      <c r="AC45" s="26"/>
      <c r="AD45" s="27"/>
    </row>
    <row r="46" spans="2:30" ht="12.75" customHeight="1" x14ac:dyDescent="0.2">
      <c r="B46" s="48">
        <v>1</v>
      </c>
      <c r="D46" s="28"/>
      <c r="E46" s="29"/>
      <c r="F46" s="28"/>
      <c r="G46" s="30"/>
      <c r="H46" s="29"/>
      <c r="I46" s="27"/>
      <c r="J46" s="27"/>
      <c r="K46" s="27"/>
      <c r="L46" s="27"/>
      <c r="M46" s="25"/>
      <c r="N46" s="25"/>
      <c r="O46" s="27"/>
      <c r="P46" s="31"/>
      <c r="Q46" s="25"/>
      <c r="R46" s="25"/>
      <c r="S46" s="25"/>
      <c r="T46" s="25"/>
      <c r="U46" s="25"/>
      <c r="V46" s="25"/>
      <c r="W46" s="27"/>
      <c r="X46" s="25"/>
      <c r="Y46" s="31"/>
      <c r="Z46" s="27"/>
      <c r="AA46" s="25"/>
      <c r="AB46" s="31"/>
      <c r="AC46" s="26"/>
      <c r="AD46" s="27"/>
    </row>
    <row r="47" spans="2:30" ht="12.75" customHeight="1" x14ac:dyDescent="0.2">
      <c r="B47" s="48">
        <v>1</v>
      </c>
      <c r="D47" s="28">
        <v>2110.65</v>
      </c>
      <c r="E47" s="29"/>
      <c r="F47" s="28">
        <v>2123.3000000000002</v>
      </c>
      <c r="G47" s="30"/>
      <c r="H47" s="29" t="s">
        <v>31</v>
      </c>
      <c r="I47" s="27">
        <f t="shared" ref="I47" si="9">IF(D47&lt;&gt;"",F47-D47,"")</f>
        <v>12.650000000000091</v>
      </c>
      <c r="J47" s="27">
        <f>22+(4/12)+(4/12)</f>
        <v>22.666666666666664</v>
      </c>
      <c r="K47" s="27">
        <f t="shared" ref="K47" si="10">IF(D47&lt;&gt;"",I47*J47/9,"")</f>
        <v>31.859259259259481</v>
      </c>
      <c r="L47" s="27"/>
      <c r="M47" s="25"/>
      <c r="N47" s="25"/>
      <c r="O47" s="25"/>
      <c r="P47" s="25"/>
      <c r="Q47" s="31"/>
      <c r="R47" s="31">
        <f>K47*(9/12)/3</f>
        <v>7.9648148148148694</v>
      </c>
      <c r="S47" s="25"/>
      <c r="T47" s="25"/>
      <c r="U47" s="25"/>
      <c r="V47" s="25"/>
      <c r="W47" s="27">
        <f>(K47*0.055)</f>
        <v>1.7522592592592714</v>
      </c>
      <c r="X47" s="25"/>
      <c r="Y47" s="31"/>
      <c r="Z47" s="27"/>
      <c r="AA47" s="25"/>
      <c r="AB47" s="31"/>
      <c r="AC47" s="26"/>
      <c r="AD47" s="27"/>
    </row>
    <row r="48" spans="2:30" ht="12.75" customHeight="1" x14ac:dyDescent="0.2">
      <c r="B48" s="48">
        <v>1</v>
      </c>
      <c r="D48" s="28"/>
      <c r="E48" s="29"/>
      <c r="F48" s="28"/>
      <c r="G48" s="30"/>
      <c r="H48" s="29"/>
      <c r="I48" s="27"/>
      <c r="J48" s="27"/>
      <c r="K48" s="27"/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5"/>
      <c r="X48" s="25"/>
      <c r="Y48" s="31"/>
      <c r="Z48" s="25"/>
      <c r="AA48" s="25"/>
      <c r="AB48" s="31"/>
      <c r="AC48" s="26"/>
      <c r="AD48" s="27"/>
    </row>
    <row r="49" spans="2:30" ht="12.75" customHeight="1" x14ac:dyDescent="0.2">
      <c r="B49" s="48">
        <v>1</v>
      </c>
      <c r="D49" s="28"/>
      <c r="E49" s="29"/>
      <c r="F49" s="28"/>
      <c r="G49" s="30"/>
      <c r="H49" s="29"/>
      <c r="I49" s="27"/>
      <c r="J49" s="27"/>
      <c r="K49" s="27"/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27"/>
      <c r="AA49" s="25"/>
      <c r="AB49" s="31"/>
      <c r="AC49" s="26"/>
      <c r="AD49" s="27"/>
    </row>
    <row r="50" spans="2:30" ht="12.75" customHeight="1" x14ac:dyDescent="0.2">
      <c r="B50" s="48">
        <v>1</v>
      </c>
      <c r="D50" s="28"/>
      <c r="E50" s="29"/>
      <c r="F50" s="28"/>
      <c r="G50" s="30"/>
      <c r="H50" s="29"/>
      <c r="I50" s="27"/>
      <c r="J50" s="27"/>
      <c r="K50" s="27"/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27"/>
      <c r="AA50" s="27"/>
      <c r="AB50" s="27"/>
      <c r="AC50" s="26"/>
      <c r="AD50" s="27"/>
    </row>
    <row r="51" spans="2:30" ht="12.75" customHeight="1" x14ac:dyDescent="0.2">
      <c r="B51" s="48">
        <v>1</v>
      </c>
      <c r="D51" s="28">
        <v>2123.3000000000002</v>
      </c>
      <c r="E51" s="29"/>
      <c r="F51" s="28">
        <v>2140</v>
      </c>
      <c r="G51" s="30"/>
      <c r="H51" s="29" t="s">
        <v>31</v>
      </c>
      <c r="I51" s="27">
        <f>IF(D51&lt;&gt;"",F51-D51,"")</f>
        <v>16.699999999999818</v>
      </c>
      <c r="J51" s="27">
        <v>22</v>
      </c>
      <c r="K51" s="27">
        <f t="shared" ref="K51" si="11">IF(D51&lt;&gt;"",I51*J51/9,"")</f>
        <v>40.822222222221775</v>
      </c>
      <c r="L51" s="27"/>
      <c r="M51" s="25"/>
      <c r="N51" s="25"/>
      <c r="O51" s="27"/>
      <c r="P51" s="31"/>
      <c r="Q51" s="25"/>
      <c r="R51" s="25"/>
      <c r="S51" s="25"/>
      <c r="T51" s="25"/>
      <c r="U51" s="25"/>
      <c r="V51" s="25"/>
      <c r="W51" s="25">
        <f>(K51*0.055)</f>
        <v>2.2452222222221976</v>
      </c>
      <c r="X51" s="25"/>
      <c r="Y51" s="31">
        <f>K51*(1.25/12)/3</f>
        <v>1.417438271604923</v>
      </c>
      <c r="Z51" s="31"/>
      <c r="AA51" s="27"/>
      <c r="AB51" s="27"/>
      <c r="AC51" s="26"/>
      <c r="AD51" s="27"/>
    </row>
    <row r="52" spans="2:30" ht="12.75" customHeight="1" x14ac:dyDescent="0.2">
      <c r="B52" s="48">
        <v>1</v>
      </c>
      <c r="D52" s="28"/>
      <c r="E52" s="29"/>
      <c r="F52" s="28"/>
      <c r="G52" s="30"/>
      <c r="H52" s="29"/>
      <c r="I52" s="27"/>
      <c r="J52" s="27"/>
      <c r="K52" s="27"/>
      <c r="L52" s="27"/>
      <c r="M52" s="25"/>
      <c r="N52" s="25"/>
      <c r="O52" s="27"/>
      <c r="P52" s="31"/>
      <c r="Q52" s="25"/>
      <c r="R52" s="25"/>
      <c r="S52" s="25"/>
      <c r="T52" s="25"/>
      <c r="U52" s="25"/>
      <c r="V52" s="25"/>
      <c r="W52" s="25"/>
      <c r="X52" s="25"/>
      <c r="Y52" s="31"/>
      <c r="Z52" s="31"/>
      <c r="AA52" s="27"/>
      <c r="AB52" s="27"/>
      <c r="AC52" s="26"/>
      <c r="AD52" s="27"/>
    </row>
    <row r="53" spans="2:30" ht="12.75" customHeight="1" x14ac:dyDescent="0.2">
      <c r="B53" s="48">
        <v>1</v>
      </c>
      <c r="D53" s="28">
        <v>2123.3000000000002</v>
      </c>
      <c r="E53" s="29"/>
      <c r="F53" s="28">
        <v>2140</v>
      </c>
      <c r="G53" s="30"/>
      <c r="H53" s="29" t="s">
        <v>31</v>
      </c>
      <c r="I53" s="27">
        <f>IF(D53&lt;&gt;"",F53-D53,"")</f>
        <v>16.699999999999818</v>
      </c>
      <c r="J53" s="27">
        <v>22</v>
      </c>
      <c r="K53" s="27">
        <f>IF(D53&lt;&gt;"",I53*J53/9,"")</f>
        <v>40.822222222221775</v>
      </c>
      <c r="L53" s="27"/>
      <c r="M53" s="25"/>
      <c r="N53" s="25"/>
      <c r="O53" s="27"/>
      <c r="P53" s="31"/>
      <c r="Q53" s="25"/>
      <c r="R53" s="25"/>
      <c r="S53" s="25"/>
      <c r="T53" s="25"/>
      <c r="U53" s="25"/>
      <c r="V53" s="25"/>
      <c r="W53" s="25">
        <f>(K53*0.055)</f>
        <v>2.2452222222221976</v>
      </c>
      <c r="X53" s="25"/>
      <c r="Y53" s="31"/>
      <c r="Z53" s="31">
        <f>K53*(1.75/12)/3</f>
        <v>1.9844135802468921</v>
      </c>
      <c r="AA53" s="27"/>
      <c r="AB53" s="27"/>
      <c r="AC53" s="26"/>
      <c r="AD53" s="27"/>
    </row>
    <row r="54" spans="2:30" ht="12.75" customHeight="1" x14ac:dyDescent="0.2">
      <c r="B54" s="48">
        <v>1</v>
      </c>
      <c r="D54" s="28"/>
      <c r="E54" s="29"/>
      <c r="F54" s="28"/>
      <c r="G54" s="30"/>
      <c r="H54" s="29"/>
      <c r="I54" s="27"/>
      <c r="J54" s="27"/>
      <c r="K54" s="27"/>
      <c r="L54" s="27"/>
      <c r="M54" s="25"/>
      <c r="N54" s="25"/>
      <c r="O54" s="25"/>
      <c r="P54" s="31"/>
      <c r="Q54" s="25"/>
      <c r="R54" s="25"/>
      <c r="S54" s="25"/>
      <c r="T54" s="25"/>
      <c r="U54" s="25"/>
      <c r="V54" s="25"/>
      <c r="W54" s="25"/>
      <c r="X54" s="25"/>
      <c r="Y54" s="31"/>
      <c r="Z54" s="27"/>
      <c r="AA54" s="27"/>
      <c r="AB54" s="27"/>
      <c r="AC54" s="26"/>
      <c r="AD54" s="27"/>
    </row>
    <row r="55" spans="2:30" ht="12.75" customHeight="1" x14ac:dyDescent="0.2">
      <c r="B55" s="48">
        <v>1</v>
      </c>
      <c r="D55" s="28">
        <v>2123.3000000000002</v>
      </c>
      <c r="E55" s="29"/>
      <c r="F55" s="28">
        <v>2140</v>
      </c>
      <c r="G55" s="30"/>
      <c r="H55" s="29" t="s">
        <v>31</v>
      </c>
      <c r="I55" s="27">
        <f t="shared" ref="I55:I56" si="12">IF(D55&lt;&gt;"",F55-D55,"")</f>
        <v>16.699999999999818</v>
      </c>
      <c r="J55" s="27">
        <f>22+(4/12)+(4/12)</f>
        <v>22.666666666666664</v>
      </c>
      <c r="K55" s="27">
        <f t="shared" ref="K55:K56" si="13">IF(D55&lt;&gt;"",I55*J55/9,"")</f>
        <v>42.059259259258795</v>
      </c>
      <c r="L55" s="27"/>
      <c r="M55" s="25"/>
      <c r="N55" s="25"/>
      <c r="O55" s="25"/>
      <c r="P55" s="25"/>
      <c r="Q55" s="31">
        <f>K55*(4/12)/3</f>
        <v>4.6732510288065328</v>
      </c>
      <c r="R55" s="25"/>
      <c r="S55" s="25"/>
      <c r="T55" s="25"/>
      <c r="U55" s="25"/>
      <c r="V55" s="25"/>
      <c r="W55" s="27">
        <f>(K55*0.055)</f>
        <v>2.3132592592592336</v>
      </c>
      <c r="X55" s="25"/>
      <c r="Y55" s="31"/>
      <c r="Z55" s="27"/>
      <c r="AA55" s="27"/>
      <c r="AB55" s="27"/>
      <c r="AC55" s="26"/>
      <c r="AD55" s="27"/>
    </row>
    <row r="56" spans="2:30" ht="12.75" customHeight="1" x14ac:dyDescent="0.2">
      <c r="B56" s="48">
        <v>1</v>
      </c>
      <c r="D56" s="28">
        <v>2123.3000000000002</v>
      </c>
      <c r="E56" s="29"/>
      <c r="F56" s="28">
        <v>2140</v>
      </c>
      <c r="G56" s="30"/>
      <c r="H56" s="29" t="s">
        <v>31</v>
      </c>
      <c r="I56" s="27">
        <f t="shared" si="12"/>
        <v>16.699999999999818</v>
      </c>
      <c r="J56" s="27">
        <v>23.666699999999999</v>
      </c>
      <c r="K56" s="27">
        <f t="shared" si="13"/>
        <v>43.914876666666181</v>
      </c>
      <c r="L56" s="27"/>
      <c r="M56" s="25"/>
      <c r="N56" s="25"/>
      <c r="O56" s="25"/>
      <c r="P56" s="25"/>
      <c r="Q56" s="31">
        <f>K56*(4/12)/3</f>
        <v>4.8794307407406867</v>
      </c>
      <c r="R56" s="25"/>
      <c r="S56" s="25"/>
      <c r="T56" s="25"/>
      <c r="U56" s="25"/>
      <c r="V56" s="25"/>
      <c r="W56" s="27"/>
      <c r="X56" s="25"/>
      <c r="Y56" s="31"/>
      <c r="Z56" s="27"/>
      <c r="AA56" s="27"/>
      <c r="AB56" s="27"/>
      <c r="AC56" s="26"/>
      <c r="AD56" s="27"/>
    </row>
    <row r="57" spans="2:30" ht="12.75" customHeight="1" x14ac:dyDescent="0.2">
      <c r="B57" s="48">
        <v>1</v>
      </c>
      <c r="D57" s="28"/>
      <c r="E57" s="29"/>
      <c r="F57" s="28"/>
      <c r="G57" s="30"/>
      <c r="H57" s="29"/>
      <c r="I57" s="27"/>
      <c r="J57" s="27"/>
      <c r="K57" s="27"/>
      <c r="L57" s="27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7"/>
      <c r="X57" s="25"/>
      <c r="Y57" s="31"/>
      <c r="Z57" s="27"/>
      <c r="AA57" s="27"/>
      <c r="AB57" s="27"/>
      <c r="AC57" s="26"/>
      <c r="AD57" s="27"/>
    </row>
    <row r="58" spans="2:30" ht="12.75" customHeight="1" x14ac:dyDescent="0.2">
      <c r="B58" s="48">
        <v>1</v>
      </c>
      <c r="D58" s="28">
        <v>2123.3000000000002</v>
      </c>
      <c r="E58" s="29"/>
      <c r="F58" s="28">
        <v>2140</v>
      </c>
      <c r="G58" s="30"/>
      <c r="H58" s="29" t="s">
        <v>31</v>
      </c>
      <c r="I58" s="27">
        <f t="shared" ref="I58" si="14">IF(D58&lt;&gt;"",F58-D58,"")</f>
        <v>16.699999999999818</v>
      </c>
      <c r="J58" s="27">
        <v>24.667000000000002</v>
      </c>
      <c r="K58" s="27">
        <f>IF(D58&lt;&gt;"",I58*J58/9,"")</f>
        <v>45.770988888888397</v>
      </c>
      <c r="L58" s="27"/>
      <c r="M58" s="25"/>
      <c r="N58" s="25"/>
      <c r="O58" s="25">
        <f>K58</f>
        <v>45.770988888888397</v>
      </c>
      <c r="P58" s="25"/>
      <c r="Q58" s="25"/>
      <c r="R58" s="25"/>
      <c r="S58" s="25"/>
      <c r="T58" s="25">
        <f>K58*(6/12)/3</f>
        <v>7.6284981481480658</v>
      </c>
      <c r="U58" s="25"/>
      <c r="V58" s="25"/>
      <c r="W58" s="25"/>
      <c r="X58" s="25"/>
      <c r="Y58" s="31"/>
      <c r="Z58" s="31"/>
      <c r="AA58" s="27"/>
      <c r="AB58" s="27"/>
      <c r="AC58" s="26"/>
      <c r="AD58" s="27"/>
    </row>
    <row r="59" spans="2:30" ht="12.75" customHeight="1" x14ac:dyDescent="0.2">
      <c r="B59" s="48">
        <v>1</v>
      </c>
      <c r="D59" s="28"/>
      <c r="E59" s="29"/>
      <c r="F59" s="28"/>
      <c r="G59" s="30"/>
      <c r="H59" s="29"/>
      <c r="I59" s="27"/>
      <c r="J59" s="27"/>
      <c r="K59" s="27"/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7"/>
    </row>
    <row r="60" spans="2:30" ht="12.75" customHeight="1" x14ac:dyDescent="0.2">
      <c r="B60" s="48">
        <v>1</v>
      </c>
      <c r="D60" s="28"/>
      <c r="E60" s="29"/>
      <c r="F60" s="28"/>
      <c r="G60" s="30"/>
      <c r="H60" s="29"/>
      <c r="I60" s="27"/>
      <c r="J60" s="27"/>
      <c r="K60" s="27"/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7"/>
      <c r="Y60" s="31"/>
      <c r="Z60" s="31"/>
      <c r="AA60" s="27"/>
      <c r="AB60" s="27"/>
      <c r="AC60" s="31"/>
      <c r="AD60" s="27"/>
    </row>
    <row r="61" spans="2:30" ht="12.75" customHeight="1" x14ac:dyDescent="0.2">
      <c r="B61" s="48">
        <v>1</v>
      </c>
      <c r="D61" s="28"/>
      <c r="E61" s="29"/>
      <c r="F61" s="28"/>
      <c r="G61" s="30"/>
      <c r="H61" s="29"/>
      <c r="I61" s="27"/>
      <c r="J61" s="27"/>
      <c r="K61" s="27"/>
      <c r="L61" s="27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7"/>
      <c r="Y61" s="25"/>
      <c r="Z61" s="25"/>
      <c r="AA61" s="25"/>
      <c r="AB61" s="27"/>
      <c r="AC61" s="26"/>
      <c r="AD61" s="27"/>
    </row>
    <row r="62" spans="2:30" ht="12.75" customHeight="1" x14ac:dyDescent="0.2">
      <c r="B62" s="48">
        <v>1</v>
      </c>
      <c r="D62" s="28"/>
      <c r="E62" s="29"/>
      <c r="F62" s="28"/>
      <c r="G62" s="30"/>
      <c r="H62" s="29"/>
      <c r="I62" s="27"/>
      <c r="J62" s="27"/>
      <c r="K62" s="27"/>
      <c r="L62" s="27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7"/>
      <c r="Y62" s="25"/>
      <c r="Z62" s="25"/>
      <c r="AA62" s="25"/>
      <c r="AB62" s="27"/>
      <c r="AC62" s="26"/>
      <c r="AD62" s="27"/>
    </row>
    <row r="63" spans="2:30" ht="12.75" customHeight="1" x14ac:dyDescent="0.2">
      <c r="B63" s="48">
        <v>1</v>
      </c>
      <c r="D63" s="28"/>
      <c r="E63" s="29"/>
      <c r="F63" s="28"/>
      <c r="G63" s="30"/>
      <c r="H63" s="29"/>
      <c r="I63" s="27"/>
      <c r="J63" s="27"/>
      <c r="K63" s="27"/>
      <c r="L63" s="27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7"/>
      <c r="Y63" s="25"/>
      <c r="Z63" s="25"/>
      <c r="AA63" s="25"/>
      <c r="AB63" s="27"/>
      <c r="AC63" s="26"/>
      <c r="AD63" s="27"/>
    </row>
    <row r="64" spans="2:30" ht="12.75" customHeight="1" x14ac:dyDescent="0.2">
      <c r="B64" s="48">
        <v>1</v>
      </c>
      <c r="D64" s="28"/>
      <c r="E64" s="29"/>
      <c r="F64" s="28"/>
      <c r="G64" s="30"/>
      <c r="H64" s="29"/>
      <c r="I64" s="27"/>
      <c r="J64" s="27"/>
      <c r="K64" s="27"/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7"/>
    </row>
    <row r="65" spans="2:30" ht="12.75" customHeight="1" x14ac:dyDescent="0.2">
      <c r="B65" s="48">
        <v>1</v>
      </c>
      <c r="D65" s="28"/>
      <c r="E65" s="29"/>
      <c r="F65" s="28"/>
      <c r="G65" s="30"/>
      <c r="H65" s="29"/>
      <c r="I65" s="27"/>
      <c r="J65" s="27"/>
      <c r="K65" s="27"/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7"/>
    </row>
    <row r="66" spans="2:30" ht="12.75" customHeight="1" x14ac:dyDescent="0.2">
      <c r="B66" s="48">
        <v>1</v>
      </c>
      <c r="D66" s="28"/>
      <c r="E66" s="29"/>
      <c r="F66" s="28"/>
      <c r="G66" s="30"/>
      <c r="H66" s="29"/>
      <c r="I66" s="27"/>
      <c r="J66" s="27"/>
      <c r="K66" s="27"/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7"/>
      <c r="AC66" s="26"/>
      <c r="AD66" s="27"/>
    </row>
    <row r="67" spans="2:30" ht="12.75" customHeight="1" x14ac:dyDescent="0.2">
      <c r="B67" s="48">
        <v>1</v>
      </c>
      <c r="D67" s="28"/>
      <c r="E67" s="29"/>
      <c r="F67" s="28"/>
      <c r="G67" s="30"/>
      <c r="H67" s="29"/>
      <c r="I67" s="27"/>
      <c r="J67" s="27"/>
      <c r="K67" s="27"/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7"/>
      <c r="AC67" s="26"/>
      <c r="AD67" s="27"/>
    </row>
    <row r="68" spans="2:30" ht="12.75" customHeight="1" x14ac:dyDescent="0.2">
      <c r="B68" s="48">
        <v>1</v>
      </c>
      <c r="D68" s="28"/>
      <c r="E68" s="29"/>
      <c r="F68" s="28"/>
      <c r="G68" s="30"/>
      <c r="H68" s="29"/>
      <c r="I68" s="27"/>
      <c r="J68" s="27"/>
      <c r="K68" s="27"/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7"/>
      <c r="AC68" s="26"/>
      <c r="AD68" s="27"/>
    </row>
    <row r="69" spans="2:30" ht="12.75" customHeight="1" x14ac:dyDescent="0.2">
      <c r="B69" s="48">
        <v>1</v>
      </c>
      <c r="D69" s="28"/>
      <c r="E69" s="29"/>
      <c r="F69" s="28"/>
      <c r="G69" s="30"/>
      <c r="H69" s="29"/>
      <c r="I69" s="27"/>
      <c r="J69" s="27"/>
      <c r="K69" s="27"/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7"/>
    </row>
    <row r="70" spans="2:30" ht="12.75" customHeight="1" x14ac:dyDescent="0.2">
      <c r="B70" s="48">
        <v>1</v>
      </c>
      <c r="D70" s="28"/>
      <c r="E70" s="29"/>
      <c r="F70" s="28"/>
      <c r="G70" s="30"/>
      <c r="H70" s="32"/>
      <c r="I70" s="27"/>
      <c r="J70" s="27"/>
      <c r="K70" s="27"/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7"/>
    </row>
    <row r="71" spans="2:30" ht="12.75" customHeight="1" x14ac:dyDescent="0.2">
      <c r="B71" s="48">
        <v>1</v>
      </c>
      <c r="D71" s="28"/>
      <c r="E71" s="29"/>
      <c r="F71" s="28"/>
      <c r="G71" s="30"/>
      <c r="H71" s="32"/>
      <c r="I71" s="27"/>
      <c r="J71" s="27"/>
      <c r="K71" s="27"/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7"/>
    </row>
    <row r="72" spans="2:30" ht="12.75" customHeight="1" x14ac:dyDescent="0.2">
      <c r="B72" s="48">
        <v>1</v>
      </c>
      <c r="D72" s="28"/>
      <c r="E72" s="29"/>
      <c r="F72" s="28"/>
      <c r="G72" s="30"/>
      <c r="H72" s="32"/>
      <c r="I72" s="27"/>
      <c r="J72" s="27"/>
      <c r="K72" s="27"/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7"/>
    </row>
    <row r="73" spans="2:30" ht="12.75" customHeight="1" x14ac:dyDescent="0.2">
      <c r="B73" s="48">
        <v>1</v>
      </c>
      <c r="D73" s="28"/>
      <c r="E73" s="29"/>
      <c r="F73" s="28"/>
      <c r="G73" s="30"/>
      <c r="H73" s="29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31"/>
      <c r="Z73" s="25"/>
      <c r="AA73" s="25"/>
      <c r="AB73" s="27"/>
      <c r="AC73" s="26"/>
      <c r="AD73" s="27"/>
    </row>
    <row r="74" spans="2:30" ht="12.75" customHeight="1" x14ac:dyDescent="0.2">
      <c r="B74" s="48">
        <v>1</v>
      </c>
      <c r="D74" s="28"/>
      <c r="E74" s="29"/>
      <c r="F74" s="28"/>
      <c r="G74" s="30"/>
      <c r="H74" s="29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7"/>
    </row>
    <row r="75" spans="2:30" ht="12.75" customHeight="1" x14ac:dyDescent="0.2">
      <c r="B75" s="48">
        <v>1</v>
      </c>
      <c r="D75" s="28"/>
      <c r="E75" s="29"/>
      <c r="F75" s="28"/>
      <c r="G75" s="30"/>
      <c r="H75" s="29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7"/>
    </row>
    <row r="76" spans="2:30" ht="12.75" customHeight="1" x14ac:dyDescent="0.2">
      <c r="B76" s="48">
        <v>1</v>
      </c>
      <c r="D76" s="28"/>
      <c r="E76" s="29"/>
      <c r="F76" s="28"/>
      <c r="G76" s="30"/>
      <c r="H76" s="29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7"/>
    </row>
    <row r="77" spans="2:30" ht="12.75" customHeight="1" x14ac:dyDescent="0.2">
      <c r="B77" s="48">
        <v>1</v>
      </c>
      <c r="D77" s="28"/>
      <c r="E77" s="29"/>
      <c r="F77" s="28"/>
      <c r="G77" s="30"/>
      <c r="H77" s="29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7"/>
    </row>
    <row r="78" spans="2:30" ht="12.75" customHeight="1" x14ac:dyDescent="0.2">
      <c r="B78" s="48">
        <v>1</v>
      </c>
      <c r="D78" s="28"/>
      <c r="E78" s="29"/>
      <c r="F78" s="28"/>
      <c r="G78" s="30"/>
      <c r="H78" s="29"/>
      <c r="I78" s="27"/>
      <c r="J78" s="27"/>
      <c r="K78" s="27"/>
      <c r="L78" s="27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5"/>
      <c r="X78" s="25"/>
      <c r="Y78" s="31"/>
      <c r="Z78" s="31"/>
      <c r="AA78" s="27"/>
      <c r="AB78" s="27"/>
      <c r="AC78" s="26"/>
      <c r="AD78" s="27"/>
    </row>
    <row r="79" spans="2:30" ht="12.75" customHeight="1" x14ac:dyDescent="0.2">
      <c r="B79" s="48">
        <v>1</v>
      </c>
      <c r="D79" s="28"/>
      <c r="E79" s="29"/>
      <c r="F79" s="28"/>
      <c r="G79" s="30"/>
      <c r="H79" s="29"/>
      <c r="I79" s="27"/>
      <c r="J79" s="27"/>
      <c r="K79" s="27"/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7"/>
    </row>
    <row r="80" spans="2:30" ht="12.75" customHeight="1" x14ac:dyDescent="0.2">
      <c r="B80" s="48">
        <v>1</v>
      </c>
      <c r="D80" s="28"/>
      <c r="E80" s="29"/>
      <c r="F80" s="28"/>
      <c r="G80" s="30"/>
      <c r="H80" s="29"/>
      <c r="I80" s="27"/>
      <c r="J80" s="27"/>
      <c r="K80" s="27"/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7"/>
    </row>
    <row r="81" spans="2:30" ht="12.75" customHeight="1" x14ac:dyDescent="0.2">
      <c r="B81" s="48">
        <v>1</v>
      </c>
      <c r="D81" s="28"/>
      <c r="E81" s="29"/>
      <c r="F81" s="28"/>
      <c r="G81" s="30"/>
      <c r="H81" s="29"/>
      <c r="I81" s="27"/>
      <c r="J81" s="27"/>
      <c r="K81" s="27"/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7"/>
    </row>
    <row r="82" spans="2:30" ht="12.75" customHeight="1" x14ac:dyDescent="0.2">
      <c r="B82" s="48">
        <v>1</v>
      </c>
      <c r="D82" s="33"/>
      <c r="E82" s="32"/>
      <c r="F82" s="33"/>
      <c r="G82" s="34"/>
      <c r="H82" s="32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  <c r="Z82" s="36"/>
      <c r="AA82" s="35"/>
      <c r="AB82" s="35"/>
      <c r="AC82" s="36"/>
      <c r="AD82" s="35"/>
    </row>
    <row r="83" spans="2:30" ht="12.75" customHeight="1" x14ac:dyDescent="0.2">
      <c r="B83" s="48">
        <v>1</v>
      </c>
      <c r="D83" s="33"/>
      <c r="E83" s="32"/>
      <c r="F83" s="33"/>
      <c r="G83" s="34"/>
      <c r="H83" s="32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5"/>
    </row>
    <row r="84" spans="2:30" ht="12.75" customHeight="1" x14ac:dyDescent="0.2">
      <c r="B84" s="48">
        <v>1</v>
      </c>
      <c r="D84" s="33"/>
      <c r="E84" s="32"/>
      <c r="F84" s="33"/>
      <c r="G84" s="34"/>
      <c r="H84" s="32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5"/>
    </row>
    <row r="85" spans="2:30" ht="12.75" customHeight="1" thickBot="1" x14ac:dyDescent="0.25">
      <c r="B85" s="48">
        <v>1</v>
      </c>
      <c r="D85" s="37"/>
      <c r="E85" s="32"/>
      <c r="F85" s="38"/>
      <c r="G85" s="34"/>
      <c r="H85" s="32"/>
      <c r="I85" s="32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5"/>
    </row>
    <row r="86" spans="2:30" ht="12.75" customHeight="1" thickBot="1" x14ac:dyDescent="0.25">
      <c r="D86" s="56" t="s">
        <v>4</v>
      </c>
      <c r="E86" s="57"/>
      <c r="F86" s="57"/>
      <c r="G86" s="57"/>
      <c r="H86" s="57"/>
      <c r="I86" s="57"/>
      <c r="J86" s="57"/>
      <c r="K86" s="57"/>
      <c r="L86" s="58"/>
      <c r="M86" s="39">
        <f t="shared" ref="M86:AD86" si="15">IF(M10="","",IF(M27="","",IF(SUM(M28:M85)&lt;&gt;0,SUM(M28:M85),"")))</f>
        <v>110</v>
      </c>
      <c r="N86" s="39" t="str">
        <f t="shared" si="15"/>
        <v/>
      </c>
      <c r="O86" s="39">
        <f t="shared" si="15"/>
        <v>88.664161111110872</v>
      </c>
      <c r="P86" s="39" t="str">
        <f t="shared" si="15"/>
        <v/>
      </c>
      <c r="Q86" s="39">
        <f t="shared" si="15"/>
        <v>18.504745823045212</v>
      </c>
      <c r="R86" s="39">
        <f>IF(R10="","",IF(R27="","",IF(SUM(R28:R85)&lt;&gt;0,SUM(R28:R85),"")))</f>
        <v>7.9648148148148694</v>
      </c>
      <c r="S86" s="39" t="str">
        <f t="shared" si="15"/>
        <v/>
      </c>
      <c r="T86" s="39">
        <f t="shared" si="15"/>
        <v>14.777360185185145</v>
      </c>
      <c r="U86" s="39" t="str">
        <f t="shared" si="15"/>
        <v/>
      </c>
      <c r="V86" s="39" t="str">
        <f t="shared" si="15"/>
        <v/>
      </c>
      <c r="W86" s="39">
        <f t="shared" si="15"/>
        <v>18.333333333333332</v>
      </c>
      <c r="X86" s="39" t="str">
        <f t="shared" ref="X86:Y86" si="16">IF(X10="","",IF(X27="","",IF(SUM(X28:X85)&lt;&gt;0,SUM(X28:X85),"")))</f>
        <v/>
      </c>
      <c r="Y86" s="39">
        <f t="shared" si="16"/>
        <v>3.8194444444444446</v>
      </c>
      <c r="Z86" s="39">
        <f t="shared" si="15"/>
        <v>5.3472222222222223</v>
      </c>
      <c r="AA86" s="39" t="str">
        <f t="shared" si="15"/>
        <v/>
      </c>
      <c r="AB86" s="39" t="str">
        <f t="shared" si="15"/>
        <v/>
      </c>
      <c r="AC86" s="39" t="str">
        <f t="shared" si="15"/>
        <v/>
      </c>
      <c r="AD86" s="39" t="str">
        <f t="shared" si="15"/>
        <v/>
      </c>
    </row>
    <row r="87" spans="2:30" ht="12.75" customHeight="1" x14ac:dyDescent="0.2">
      <c r="B87" s="6" t="s">
        <v>19</v>
      </c>
      <c r="D87" s="59" t="s">
        <v>5</v>
      </c>
      <c r="E87" s="60"/>
      <c r="F87" s="60"/>
      <c r="G87" s="60"/>
      <c r="H87" s="60"/>
      <c r="I87" s="60"/>
      <c r="J87" s="60"/>
      <c r="K87" s="60"/>
      <c r="L87" s="61"/>
      <c r="M87" s="40">
        <f>IF(M10="","",IF(M27="",IF(SUM(COUNTIF(M28:M85,"LS")+COUNTIF(M28:M85,"LUMP"))&gt;0,"LS",""),IF(M86&lt;&gt;"",ROUNDUP(M86,0),"")))</f>
        <v>110</v>
      </c>
      <c r="N87" s="40" t="str">
        <f>IF(N10="","",IF(N27="",IF(SUM(COUNTIF(N28:N85,"LS")+COUNTIF(N28:N85,"LUMP"))&gt;0,"LS",""),IF(N86&lt;&gt;"",ROUNDUP(N86,0),"")))</f>
        <v/>
      </c>
      <c r="O87" s="40">
        <f t="shared" ref="O87:V87" si="17">IF(O10="","",IF(O27="",IF(SUM(COUNTIF(O28:O85,"LS")+COUNTIF(O28:O85,"LUMP"))&gt;0,"LS",""),IF(O86&lt;&gt;"",ROUNDUP(O86,0),"")))</f>
        <v>89</v>
      </c>
      <c r="P87" s="40" t="str">
        <f t="shared" si="17"/>
        <v/>
      </c>
      <c r="Q87" s="40">
        <f t="shared" si="17"/>
        <v>19</v>
      </c>
      <c r="R87" s="40">
        <f t="shared" si="17"/>
        <v>8</v>
      </c>
      <c r="S87" s="40" t="str">
        <f t="shared" si="17"/>
        <v/>
      </c>
      <c r="T87" s="40">
        <f t="shared" si="17"/>
        <v>15</v>
      </c>
      <c r="U87" s="40" t="str">
        <f t="shared" si="17"/>
        <v/>
      </c>
      <c r="V87" s="40" t="str">
        <f t="shared" si="17"/>
        <v/>
      </c>
      <c r="W87" s="40">
        <f t="shared" ref="W87:AD87" si="18">IF(W10="","",IF(W27="",IF(SUM(COUNTIF(W28:W85,"LS")+COUNTIF(W28:W85,"LUMP"))&gt;0,"LS",""),IF(W86&lt;&gt;"",ROUNDUP(W86,0),"")))</f>
        <v>19</v>
      </c>
      <c r="X87" s="40" t="str">
        <f t="shared" ref="X87" si="19">IF(X10="","",IF(X27="",IF(SUM(COUNTIF(X28:X85,"LS")+COUNTIF(X28:X85,"LUMP"))&gt;0,"LS",""),IF(X86&lt;&gt;"",ROUNDUP(X86,0),"")))</f>
        <v/>
      </c>
      <c r="Y87" s="40">
        <f>IF(Y10="","",IF(Y27="",IF(SUM(COUNTIF(Y28:Y85,"LS")+COUNTIF(Y28:Y85,"LUMP"))&gt;0,"LS",""),IF(Y86&lt;&gt;"",ROUNDUP(Y86,0),"")))</f>
        <v>4</v>
      </c>
      <c r="Z87" s="40">
        <f t="shared" si="18"/>
        <v>6</v>
      </c>
      <c r="AA87" s="40" t="str">
        <f t="shared" si="18"/>
        <v/>
      </c>
      <c r="AB87" s="40" t="str">
        <f t="shared" si="18"/>
        <v/>
      </c>
      <c r="AC87" s="40" t="str">
        <f t="shared" si="18"/>
        <v/>
      </c>
      <c r="AD87" s="40" t="str">
        <f t="shared" si="18"/>
        <v/>
      </c>
    </row>
    <row r="88" spans="2:30" ht="12.75" customHeight="1" thickBot="1" x14ac:dyDescent="0.25"/>
    <row r="89" spans="2:30" ht="12.75" customHeight="1" thickBot="1" x14ac:dyDescent="0.25">
      <c r="B89" s="45" t="s">
        <v>17</v>
      </c>
      <c r="D89" s="72" t="e">
        <f>D9+1</f>
        <v>#VALUE!</v>
      </c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</row>
    <row r="90" spans="2:30" ht="12.75" customHeight="1" thickBot="1" x14ac:dyDescent="0.25">
      <c r="B90" s="46"/>
      <c r="D90" s="11"/>
      <c r="E90" s="11"/>
      <c r="F90" s="11"/>
      <c r="G90" s="11"/>
      <c r="H90" s="11"/>
      <c r="I90" s="12"/>
      <c r="J90" s="12"/>
      <c r="K90" s="12"/>
      <c r="L90" s="13" t="s">
        <v>15</v>
      </c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</row>
    <row r="91" spans="2:30" ht="12.75" customHeight="1" x14ac:dyDescent="0.2">
      <c r="D91" s="11"/>
      <c r="E91" s="11"/>
      <c r="F91" s="11"/>
      <c r="G91" s="11"/>
      <c r="H91" s="11"/>
      <c r="I91" s="12"/>
      <c r="J91" s="12"/>
      <c r="K91" s="12"/>
      <c r="L91" s="13" t="s">
        <v>16</v>
      </c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2:30" ht="12.75" customHeight="1" x14ac:dyDescent="0.2">
      <c r="D92" s="12"/>
      <c r="E92" s="12"/>
      <c r="F92" s="1"/>
      <c r="G92" s="16"/>
      <c r="H92" s="12"/>
      <c r="I92" s="11"/>
      <c r="J92" s="12"/>
      <c r="K92" s="12"/>
      <c r="L92" s="13" t="s">
        <v>7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</row>
    <row r="93" spans="2:30" ht="12.75" customHeight="1" thickBot="1" x14ac:dyDescent="0.25">
      <c r="D93" s="12"/>
      <c r="E93" s="12"/>
      <c r="F93" s="1"/>
      <c r="G93" s="16"/>
      <c r="H93" s="12"/>
      <c r="I93" s="11"/>
      <c r="J93" s="12"/>
      <c r="K93" s="12"/>
      <c r="L93" s="13" t="s">
        <v>8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</row>
    <row r="94" spans="2:30" ht="12.75" customHeight="1" x14ac:dyDescent="0.2">
      <c r="B94" s="73" t="s">
        <v>18</v>
      </c>
      <c r="D94" s="62" t="s">
        <v>2</v>
      </c>
      <c r="E94" s="63"/>
      <c r="F94" s="64"/>
      <c r="G94" s="68" t="s">
        <v>9</v>
      </c>
      <c r="H94" s="70" t="s">
        <v>0</v>
      </c>
      <c r="I94" s="70" t="s">
        <v>10</v>
      </c>
      <c r="J94" s="70" t="s">
        <v>30</v>
      </c>
      <c r="K94" s="70" t="s">
        <v>29</v>
      </c>
      <c r="L94" s="70" t="s">
        <v>3</v>
      </c>
      <c r="M94" s="18" t="str">
        <f t="shared" ref="M94:AD94" si="20">IF(OR(TRIM(M90)=0,TRIM(M90)=""),"",IF(IFERROR(TRIM(INDEX(QryItemNamed,MATCH(TRIM(M90),ITEM,0),2)),"")="Y","SPECIAL",LEFT(IFERROR(TRIM(INDEX(ITEM,MATCH(TRIM(M90),ITEM,0))),""),3)))</f>
        <v/>
      </c>
      <c r="N94" s="18" t="str">
        <f t="shared" si="20"/>
        <v/>
      </c>
      <c r="O94" s="18" t="str">
        <f t="shared" si="20"/>
        <v/>
      </c>
      <c r="P94" s="18" t="str">
        <f t="shared" si="20"/>
        <v/>
      </c>
      <c r="Q94" s="18" t="str">
        <f t="shared" si="20"/>
        <v/>
      </c>
      <c r="R94" s="18" t="str">
        <f t="shared" si="20"/>
        <v/>
      </c>
      <c r="S94" s="18" t="str">
        <f t="shared" si="20"/>
        <v/>
      </c>
      <c r="T94" s="18" t="str">
        <f t="shared" si="20"/>
        <v/>
      </c>
      <c r="U94" s="18" t="str">
        <f t="shared" si="20"/>
        <v/>
      </c>
      <c r="V94" s="18" t="str">
        <f t="shared" si="20"/>
        <v/>
      </c>
      <c r="W94" s="18" t="str">
        <f t="shared" si="20"/>
        <v/>
      </c>
      <c r="X94" s="18" t="str">
        <f t="shared" si="20"/>
        <v/>
      </c>
      <c r="Y94" s="18" t="str">
        <f t="shared" si="20"/>
        <v/>
      </c>
      <c r="Z94" s="18" t="str">
        <f t="shared" si="20"/>
        <v/>
      </c>
      <c r="AA94" s="18" t="str">
        <f t="shared" si="20"/>
        <v/>
      </c>
      <c r="AB94" s="18" t="str">
        <f t="shared" si="20"/>
        <v/>
      </c>
      <c r="AC94" s="18" t="str">
        <f t="shared" si="20"/>
        <v/>
      </c>
      <c r="AD94" s="18" t="str">
        <f t="shared" si="20"/>
        <v/>
      </c>
    </row>
    <row r="95" spans="2:30" ht="12.75" customHeight="1" x14ac:dyDescent="0.2">
      <c r="B95" s="74"/>
      <c r="D95" s="65"/>
      <c r="E95" s="66"/>
      <c r="F95" s="67"/>
      <c r="G95" s="69"/>
      <c r="H95" s="71"/>
      <c r="I95" s="71"/>
      <c r="J95" s="71"/>
      <c r="K95" s="71"/>
      <c r="L95" s="71"/>
      <c r="M95" s="52" t="str">
        <f t="shared" ref="M95:AD95" si="21">IF(OR(TRIM(M90)=0,TRIM(M90)=""),IF(M91="","",M91),IF(IFERROR(TRIM(INDEX(QryItemNamed,MATCH(TRIM(M90),ITEM,0),2)),"")="Y",TRIM(RIGHT(IFERROR(TRIM(INDEX(QryItemNamed,MATCH(TRIM(M90),ITEM,0),4)),"123456789012"),LEN(IFERROR(TRIM(INDEX(QryItemNamed,MATCH(TRIM(M90),ITEM,0),4)),"123456789012"))-9))&amp;M91,IFERROR(TRIM(INDEX(QryItemNamed,MATCH(TRIM(M90),ITEM,0),4))&amp;M91,"ITEM CODE DOES NOT EXIST IN ITEM MASTER")))</f>
        <v/>
      </c>
      <c r="N95" s="52" t="str">
        <f t="shared" si="21"/>
        <v/>
      </c>
      <c r="O95" s="52" t="str">
        <f t="shared" si="21"/>
        <v/>
      </c>
      <c r="P95" s="52" t="str">
        <f t="shared" si="21"/>
        <v/>
      </c>
      <c r="Q95" s="52" t="str">
        <f t="shared" si="21"/>
        <v/>
      </c>
      <c r="R95" s="52" t="str">
        <f t="shared" si="21"/>
        <v/>
      </c>
      <c r="S95" s="52" t="str">
        <f t="shared" si="21"/>
        <v/>
      </c>
      <c r="T95" s="52" t="str">
        <f t="shared" si="21"/>
        <v/>
      </c>
      <c r="U95" s="52" t="str">
        <f t="shared" si="21"/>
        <v/>
      </c>
      <c r="V95" s="52" t="str">
        <f t="shared" si="21"/>
        <v/>
      </c>
      <c r="W95" s="52" t="str">
        <f t="shared" si="21"/>
        <v/>
      </c>
      <c r="X95" s="52" t="str">
        <f t="shared" si="21"/>
        <v/>
      </c>
      <c r="Y95" s="52" t="str">
        <f t="shared" si="21"/>
        <v/>
      </c>
      <c r="Z95" s="52" t="str">
        <f t="shared" si="21"/>
        <v/>
      </c>
      <c r="AA95" s="52" t="str">
        <f t="shared" si="21"/>
        <v/>
      </c>
      <c r="AB95" s="52" t="str">
        <f t="shared" si="21"/>
        <v/>
      </c>
      <c r="AC95" s="52" t="str">
        <f t="shared" si="21"/>
        <v/>
      </c>
      <c r="AD95" s="52" t="str">
        <f t="shared" si="21"/>
        <v/>
      </c>
    </row>
    <row r="96" spans="2:30" ht="12.75" customHeight="1" x14ac:dyDescent="0.2">
      <c r="B96" s="74"/>
      <c r="D96" s="65"/>
      <c r="E96" s="66"/>
      <c r="F96" s="67"/>
      <c r="G96" s="69"/>
      <c r="H96" s="71"/>
      <c r="I96" s="71"/>
      <c r="J96" s="71"/>
      <c r="K96" s="71"/>
      <c r="L96" s="71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</row>
    <row r="97" spans="2:30" ht="12.75" customHeight="1" x14ac:dyDescent="0.2">
      <c r="B97" s="74"/>
      <c r="D97" s="65"/>
      <c r="E97" s="66"/>
      <c r="F97" s="67"/>
      <c r="G97" s="69"/>
      <c r="H97" s="71"/>
      <c r="I97" s="71"/>
      <c r="J97" s="71"/>
      <c r="K97" s="71"/>
      <c r="L97" s="71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</row>
    <row r="98" spans="2:30" ht="12.75" customHeight="1" x14ac:dyDescent="0.2">
      <c r="B98" s="74"/>
      <c r="D98" s="65"/>
      <c r="E98" s="66"/>
      <c r="F98" s="67"/>
      <c r="G98" s="69"/>
      <c r="H98" s="71"/>
      <c r="I98" s="71"/>
      <c r="J98" s="71"/>
      <c r="K98" s="71"/>
      <c r="L98" s="71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</row>
    <row r="99" spans="2:30" ht="12.75" customHeight="1" x14ac:dyDescent="0.2">
      <c r="B99" s="74"/>
      <c r="D99" s="65"/>
      <c r="E99" s="66"/>
      <c r="F99" s="67"/>
      <c r="G99" s="69"/>
      <c r="H99" s="71"/>
      <c r="I99" s="71"/>
      <c r="J99" s="71"/>
      <c r="K99" s="71"/>
      <c r="L99" s="71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</row>
    <row r="100" spans="2:30" ht="12.75" customHeight="1" x14ac:dyDescent="0.2">
      <c r="B100" s="74"/>
      <c r="D100" s="65"/>
      <c r="E100" s="66"/>
      <c r="F100" s="67"/>
      <c r="G100" s="69"/>
      <c r="H100" s="71"/>
      <c r="I100" s="71"/>
      <c r="J100" s="71"/>
      <c r="K100" s="71"/>
      <c r="L100" s="71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</row>
    <row r="101" spans="2:30" ht="12.75" customHeight="1" x14ac:dyDescent="0.2">
      <c r="B101" s="74"/>
      <c r="D101" s="65"/>
      <c r="E101" s="66"/>
      <c r="F101" s="67"/>
      <c r="G101" s="69"/>
      <c r="H101" s="71"/>
      <c r="I101" s="71"/>
      <c r="J101" s="71"/>
      <c r="K101" s="71"/>
      <c r="L101" s="71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</row>
    <row r="102" spans="2:30" ht="12.75" customHeight="1" x14ac:dyDescent="0.2">
      <c r="B102" s="74"/>
      <c r="D102" s="65"/>
      <c r="E102" s="66"/>
      <c r="F102" s="67"/>
      <c r="G102" s="69"/>
      <c r="H102" s="71"/>
      <c r="I102" s="71"/>
      <c r="J102" s="71"/>
      <c r="K102" s="71"/>
      <c r="L102" s="71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</row>
    <row r="103" spans="2:30" ht="12.75" customHeight="1" x14ac:dyDescent="0.2">
      <c r="B103" s="74"/>
      <c r="D103" s="65"/>
      <c r="E103" s="66"/>
      <c r="F103" s="67"/>
      <c r="G103" s="69"/>
      <c r="H103" s="71"/>
      <c r="I103" s="71"/>
      <c r="J103" s="71"/>
      <c r="K103" s="71"/>
      <c r="L103" s="71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</row>
    <row r="104" spans="2:30" ht="12.75" customHeight="1" x14ac:dyDescent="0.2">
      <c r="B104" s="74"/>
      <c r="D104" s="65"/>
      <c r="E104" s="66"/>
      <c r="F104" s="67"/>
      <c r="G104" s="69"/>
      <c r="H104" s="71"/>
      <c r="I104" s="71"/>
      <c r="J104" s="71"/>
      <c r="K104" s="71"/>
      <c r="L104" s="71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</row>
    <row r="105" spans="2:30" ht="12.75" customHeight="1" x14ac:dyDescent="0.2">
      <c r="B105" s="74"/>
      <c r="D105" s="65"/>
      <c r="E105" s="66"/>
      <c r="F105" s="67"/>
      <c r="G105" s="69"/>
      <c r="H105" s="71"/>
      <c r="I105" s="71"/>
      <c r="J105" s="71"/>
      <c r="K105" s="71"/>
      <c r="L105" s="71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</row>
    <row r="106" spans="2:30" ht="12.75" customHeight="1" x14ac:dyDescent="0.2">
      <c r="B106" s="74"/>
      <c r="D106" s="65"/>
      <c r="E106" s="66"/>
      <c r="F106" s="67"/>
      <c r="G106" s="69"/>
      <c r="H106" s="71"/>
      <c r="I106" s="71"/>
      <c r="J106" s="71"/>
      <c r="K106" s="71"/>
      <c r="L106" s="71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</row>
    <row r="107" spans="2:30" ht="12.75" customHeight="1" thickBot="1" x14ac:dyDescent="0.25">
      <c r="B107" s="75"/>
      <c r="D107" s="55"/>
      <c r="E107" s="55"/>
      <c r="F107" s="55"/>
      <c r="G107" s="19"/>
      <c r="H107" s="20"/>
      <c r="I107" s="21" t="s">
        <v>6</v>
      </c>
      <c r="J107" s="21" t="s">
        <v>6</v>
      </c>
      <c r="K107" s="21" t="s">
        <v>28</v>
      </c>
      <c r="L107" s="21" t="s">
        <v>28</v>
      </c>
      <c r="M107" s="21" t="str">
        <f t="shared" ref="M107:AD107" si="22">IF(OR(TRIM(M90)=0,TRIM(M90)=""),"",IF(IFERROR(TRIM(INDEX(QryItemNamed,MATCH(TRIM(M90),ITEM,0),3)),"")="LS","",IFERROR(TRIM(INDEX(QryItemNamed,MATCH(TRIM(M90),ITEM,0),3)),"")))</f>
        <v/>
      </c>
      <c r="N107" s="21" t="str">
        <f t="shared" si="22"/>
        <v/>
      </c>
      <c r="O107" s="21" t="str">
        <f t="shared" si="22"/>
        <v/>
      </c>
      <c r="P107" s="21" t="str">
        <f t="shared" si="22"/>
        <v/>
      </c>
      <c r="Q107" s="21" t="str">
        <f t="shared" si="22"/>
        <v/>
      </c>
      <c r="R107" s="21" t="str">
        <f t="shared" si="22"/>
        <v/>
      </c>
      <c r="S107" s="21" t="str">
        <f t="shared" si="22"/>
        <v/>
      </c>
      <c r="T107" s="21" t="str">
        <f t="shared" si="22"/>
        <v/>
      </c>
      <c r="U107" s="21" t="str">
        <f t="shared" si="22"/>
        <v/>
      </c>
      <c r="V107" s="21" t="str">
        <f t="shared" si="22"/>
        <v/>
      </c>
      <c r="W107" s="21" t="str">
        <f t="shared" si="22"/>
        <v/>
      </c>
      <c r="X107" s="21" t="str">
        <f t="shared" si="22"/>
        <v/>
      </c>
      <c r="Y107" s="21" t="str">
        <f t="shared" si="22"/>
        <v/>
      </c>
      <c r="Z107" s="21" t="str">
        <f t="shared" si="22"/>
        <v/>
      </c>
      <c r="AA107" s="21" t="str">
        <f t="shared" si="22"/>
        <v/>
      </c>
      <c r="AB107" s="21" t="str">
        <f t="shared" si="22"/>
        <v/>
      </c>
      <c r="AC107" s="21" t="str">
        <f t="shared" si="22"/>
        <v/>
      </c>
      <c r="AD107" s="21" t="str">
        <f t="shared" si="22"/>
        <v/>
      </c>
    </row>
    <row r="108" spans="2:30" ht="12.75" customHeight="1" x14ac:dyDescent="0.2">
      <c r="B108" s="47"/>
      <c r="D108" s="22"/>
      <c r="E108" s="23"/>
      <c r="F108" s="22"/>
      <c r="G108" s="24"/>
      <c r="H108" s="23"/>
      <c r="I108" s="25" t="str">
        <f>IF(D108&lt;&gt;"",F108-D108,"")</f>
        <v/>
      </c>
      <c r="J108" s="25"/>
      <c r="K108" s="25" t="str">
        <f>IF(D108&lt;&gt;"",I108*J108/9,"")</f>
        <v/>
      </c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6"/>
      <c r="AD108" s="25"/>
    </row>
    <row r="109" spans="2:30" ht="12.75" customHeight="1" x14ac:dyDescent="0.2">
      <c r="B109" s="48"/>
      <c r="D109" s="22"/>
      <c r="E109" s="23" t="s">
        <v>1</v>
      </c>
      <c r="F109" s="22"/>
      <c r="G109" s="24"/>
      <c r="H109" s="23"/>
      <c r="I109" s="25" t="str">
        <f t="shared" ref="I109:I166" si="23">IF(D109&lt;&gt;"",F109-D109,"")</f>
        <v/>
      </c>
      <c r="J109" s="25"/>
      <c r="K109" s="25" t="str">
        <f t="shared" ref="K109:K166" si="24"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7"/>
    </row>
    <row r="110" spans="2:30" ht="12.75" customHeight="1" x14ac:dyDescent="0.2">
      <c r="B110" s="48"/>
      <c r="D110" s="28"/>
      <c r="E110" s="29"/>
      <c r="F110" s="28"/>
      <c r="G110" s="30"/>
      <c r="H110" s="29"/>
      <c r="I110" s="27" t="str">
        <f t="shared" si="23"/>
        <v/>
      </c>
      <c r="J110" s="27"/>
      <c r="K110" s="27" t="str">
        <f t="shared" si="24"/>
        <v/>
      </c>
      <c r="L110" s="27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7"/>
      <c r="AC110" s="26"/>
      <c r="AD110" s="27"/>
    </row>
    <row r="111" spans="2:30" ht="12.75" customHeight="1" x14ac:dyDescent="0.2">
      <c r="B111" s="48"/>
      <c r="D111" s="28"/>
      <c r="E111" s="29"/>
      <c r="F111" s="28"/>
      <c r="G111" s="30"/>
      <c r="H111" s="29"/>
      <c r="I111" s="27" t="str">
        <f t="shared" si="23"/>
        <v/>
      </c>
      <c r="J111" s="27"/>
      <c r="K111" s="27" t="str">
        <f t="shared" si="24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7"/>
    </row>
    <row r="112" spans="2:30" ht="12.75" customHeight="1" x14ac:dyDescent="0.2">
      <c r="B112" s="48"/>
      <c r="D112" s="28"/>
      <c r="E112" s="29"/>
      <c r="F112" s="28"/>
      <c r="G112" s="30"/>
      <c r="H112" s="29"/>
      <c r="I112" s="27" t="str">
        <f t="shared" si="23"/>
        <v/>
      </c>
      <c r="J112" s="27"/>
      <c r="K112" s="27" t="str">
        <f t="shared" si="24"/>
        <v/>
      </c>
      <c r="L112" s="27"/>
      <c r="M112" s="25"/>
      <c r="N112" s="25"/>
      <c r="O112" s="27"/>
      <c r="P112" s="25"/>
      <c r="Q112" s="25"/>
      <c r="R112" s="25"/>
      <c r="S112" s="25"/>
      <c r="T112" s="25"/>
      <c r="U112" s="25"/>
      <c r="V112" s="25"/>
      <c r="W112" s="25"/>
      <c r="X112" s="25"/>
      <c r="Y112" s="31"/>
      <c r="Z112" s="31"/>
      <c r="AA112" s="27"/>
      <c r="AB112" s="27"/>
      <c r="AC112" s="26"/>
      <c r="AD112" s="27"/>
    </row>
    <row r="113" spans="2:30" ht="12.75" customHeight="1" x14ac:dyDescent="0.2">
      <c r="B113" s="48"/>
      <c r="D113" s="28"/>
      <c r="E113" s="29"/>
      <c r="F113" s="28"/>
      <c r="G113" s="30"/>
      <c r="H113" s="29"/>
      <c r="I113" s="27" t="str">
        <f t="shared" si="23"/>
        <v/>
      </c>
      <c r="J113" s="27"/>
      <c r="K113" s="27" t="str">
        <f t="shared" si="24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7"/>
      <c r="X113" s="25"/>
      <c r="Y113" s="31"/>
      <c r="Z113" s="31"/>
      <c r="AA113" s="27"/>
      <c r="AB113" s="27"/>
      <c r="AC113" s="26"/>
      <c r="AD113" s="27"/>
    </row>
    <row r="114" spans="2:30" ht="12.75" customHeight="1" x14ac:dyDescent="0.2">
      <c r="B114" s="48"/>
      <c r="D114" s="28"/>
      <c r="E114" s="29"/>
      <c r="F114" s="28"/>
      <c r="G114" s="30"/>
      <c r="H114" s="29"/>
      <c r="I114" s="27" t="str">
        <f t="shared" si="23"/>
        <v/>
      </c>
      <c r="J114" s="27"/>
      <c r="K114" s="27" t="str">
        <f t="shared" si="24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7"/>
    </row>
    <row r="115" spans="2:30" ht="12.75" customHeight="1" x14ac:dyDescent="0.2">
      <c r="B115" s="48"/>
      <c r="D115" s="28"/>
      <c r="E115" s="29"/>
      <c r="F115" s="28"/>
      <c r="G115" s="30"/>
      <c r="H115" s="29"/>
      <c r="I115" s="27" t="str">
        <f t="shared" si="23"/>
        <v/>
      </c>
      <c r="J115" s="27"/>
      <c r="K115" s="27" t="str">
        <f t="shared" si="24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7"/>
    </row>
    <row r="116" spans="2:30" ht="12.75" customHeight="1" x14ac:dyDescent="0.2">
      <c r="B116" s="48"/>
      <c r="D116" s="28"/>
      <c r="E116" s="29"/>
      <c r="F116" s="28"/>
      <c r="G116" s="30"/>
      <c r="H116" s="29"/>
      <c r="I116" s="27" t="str">
        <f t="shared" si="23"/>
        <v/>
      </c>
      <c r="J116" s="27"/>
      <c r="K116" s="27" t="str">
        <f t="shared" si="24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7"/>
    </row>
    <row r="117" spans="2:30" ht="12.75" customHeight="1" x14ac:dyDescent="0.2">
      <c r="B117" s="48"/>
      <c r="D117" s="28"/>
      <c r="E117" s="29"/>
      <c r="F117" s="28"/>
      <c r="G117" s="30"/>
      <c r="H117" s="29"/>
      <c r="I117" s="27" t="str">
        <f t="shared" si="23"/>
        <v/>
      </c>
      <c r="J117" s="27"/>
      <c r="K117" s="27" t="str">
        <f t="shared" si="24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7"/>
    </row>
    <row r="118" spans="2:30" ht="12.75" customHeight="1" x14ac:dyDescent="0.2">
      <c r="B118" s="48"/>
      <c r="D118" s="28"/>
      <c r="E118" s="29"/>
      <c r="F118" s="28"/>
      <c r="G118" s="30"/>
      <c r="H118" s="29"/>
      <c r="I118" s="27" t="str">
        <f t="shared" si="23"/>
        <v/>
      </c>
      <c r="J118" s="27"/>
      <c r="K118" s="27" t="str">
        <f t="shared" si="24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7"/>
    </row>
    <row r="119" spans="2:30" ht="12.75" customHeight="1" x14ac:dyDescent="0.2">
      <c r="B119" s="48"/>
      <c r="D119" s="28"/>
      <c r="E119" s="29"/>
      <c r="F119" s="28"/>
      <c r="G119" s="30"/>
      <c r="H119" s="29"/>
      <c r="I119" s="27" t="str">
        <f t="shared" si="23"/>
        <v/>
      </c>
      <c r="J119" s="27"/>
      <c r="K119" s="27" t="str">
        <f t="shared" si="24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7"/>
    </row>
    <row r="120" spans="2:30" ht="12.75" customHeight="1" x14ac:dyDescent="0.2">
      <c r="B120" s="48"/>
      <c r="D120" s="28"/>
      <c r="E120" s="29"/>
      <c r="F120" s="28"/>
      <c r="G120" s="30"/>
      <c r="H120" s="29"/>
      <c r="I120" s="27" t="str">
        <f t="shared" si="23"/>
        <v/>
      </c>
      <c r="J120" s="27"/>
      <c r="K120" s="27" t="str">
        <f t="shared" si="24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7"/>
    </row>
    <row r="121" spans="2:30" ht="12.75" customHeight="1" x14ac:dyDescent="0.2">
      <c r="B121" s="48"/>
      <c r="D121" s="28"/>
      <c r="E121" s="29"/>
      <c r="F121" s="28"/>
      <c r="G121" s="30"/>
      <c r="H121" s="29"/>
      <c r="I121" s="27" t="str">
        <f t="shared" si="23"/>
        <v/>
      </c>
      <c r="J121" s="27"/>
      <c r="K121" s="27" t="str">
        <f t="shared" si="24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7"/>
    </row>
    <row r="122" spans="2:30" ht="12.75" customHeight="1" x14ac:dyDescent="0.2">
      <c r="B122" s="48"/>
      <c r="D122" s="28"/>
      <c r="E122" s="29"/>
      <c r="F122" s="28"/>
      <c r="G122" s="30"/>
      <c r="H122" s="29"/>
      <c r="I122" s="27" t="str">
        <f t="shared" si="23"/>
        <v/>
      </c>
      <c r="J122" s="27"/>
      <c r="K122" s="27" t="str">
        <f t="shared" si="24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7"/>
    </row>
    <row r="123" spans="2:30" ht="12.75" customHeight="1" x14ac:dyDescent="0.2">
      <c r="B123" s="48"/>
      <c r="D123" s="28"/>
      <c r="E123" s="29"/>
      <c r="F123" s="28"/>
      <c r="G123" s="30"/>
      <c r="H123" s="29"/>
      <c r="I123" s="27" t="str">
        <f t="shared" si="23"/>
        <v/>
      </c>
      <c r="J123" s="27"/>
      <c r="K123" s="27" t="str">
        <f t="shared" si="24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7"/>
    </row>
    <row r="124" spans="2:30" ht="12.75" customHeight="1" x14ac:dyDescent="0.2">
      <c r="B124" s="48"/>
      <c r="D124" s="28"/>
      <c r="E124" s="29"/>
      <c r="F124" s="28"/>
      <c r="G124" s="30"/>
      <c r="H124" s="29"/>
      <c r="I124" s="27" t="str">
        <f t="shared" si="23"/>
        <v/>
      </c>
      <c r="J124" s="27"/>
      <c r="K124" s="27" t="str">
        <f t="shared" si="24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7"/>
    </row>
    <row r="125" spans="2:30" ht="12.75" customHeight="1" x14ac:dyDescent="0.2">
      <c r="B125" s="48"/>
      <c r="D125" s="28"/>
      <c r="E125" s="29"/>
      <c r="F125" s="28"/>
      <c r="G125" s="30"/>
      <c r="H125" s="29"/>
      <c r="I125" s="27" t="str">
        <f t="shared" si="23"/>
        <v/>
      </c>
      <c r="J125" s="27"/>
      <c r="K125" s="27" t="str">
        <f t="shared" si="24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7"/>
    </row>
    <row r="126" spans="2:30" ht="12.75" customHeight="1" x14ac:dyDescent="0.2">
      <c r="B126" s="48"/>
      <c r="D126" s="28"/>
      <c r="E126" s="29"/>
      <c r="F126" s="28"/>
      <c r="G126" s="30"/>
      <c r="H126" s="29"/>
      <c r="I126" s="27" t="str">
        <f t="shared" si="23"/>
        <v/>
      </c>
      <c r="J126" s="27"/>
      <c r="K126" s="27" t="str">
        <f t="shared" si="24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7"/>
    </row>
    <row r="127" spans="2:30" ht="12.75" customHeight="1" x14ac:dyDescent="0.2">
      <c r="B127" s="48"/>
      <c r="D127" s="28"/>
      <c r="E127" s="29"/>
      <c r="F127" s="28"/>
      <c r="G127" s="30"/>
      <c r="H127" s="29"/>
      <c r="I127" s="27" t="str">
        <f t="shared" si="23"/>
        <v/>
      </c>
      <c r="J127" s="27"/>
      <c r="K127" s="27" t="str">
        <f t="shared" si="24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7"/>
    </row>
    <row r="128" spans="2:30" ht="12.75" customHeight="1" x14ac:dyDescent="0.2">
      <c r="B128" s="48"/>
      <c r="D128" s="28"/>
      <c r="E128" s="29"/>
      <c r="F128" s="28"/>
      <c r="G128" s="30"/>
      <c r="H128" s="29"/>
      <c r="I128" s="27" t="str">
        <f t="shared" si="23"/>
        <v/>
      </c>
      <c r="J128" s="27"/>
      <c r="K128" s="27" t="str">
        <f t="shared" si="24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7"/>
    </row>
    <row r="129" spans="2:30" ht="12.75" customHeight="1" x14ac:dyDescent="0.2">
      <c r="B129" s="48"/>
      <c r="D129" s="28"/>
      <c r="E129" s="29"/>
      <c r="F129" s="28"/>
      <c r="G129" s="30"/>
      <c r="H129" s="29"/>
      <c r="I129" s="27" t="str">
        <f t="shared" si="23"/>
        <v/>
      </c>
      <c r="J129" s="27"/>
      <c r="K129" s="27" t="str">
        <f t="shared" si="24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7"/>
    </row>
    <row r="130" spans="2:30" ht="12.75" customHeight="1" x14ac:dyDescent="0.2">
      <c r="B130" s="48"/>
      <c r="D130" s="28"/>
      <c r="E130" s="29"/>
      <c r="F130" s="28"/>
      <c r="G130" s="30"/>
      <c r="H130" s="29"/>
      <c r="I130" s="27" t="str">
        <f t="shared" si="23"/>
        <v/>
      </c>
      <c r="J130" s="27"/>
      <c r="K130" s="27" t="str">
        <f t="shared" si="24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7"/>
    </row>
    <row r="131" spans="2:30" ht="12.75" customHeight="1" x14ac:dyDescent="0.2">
      <c r="B131" s="48"/>
      <c r="D131" s="28"/>
      <c r="E131" s="29"/>
      <c r="F131" s="28"/>
      <c r="G131" s="30"/>
      <c r="H131" s="29"/>
      <c r="I131" s="27" t="str">
        <f t="shared" si="23"/>
        <v/>
      </c>
      <c r="J131" s="27"/>
      <c r="K131" s="27" t="str">
        <f t="shared" si="24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7"/>
    </row>
    <row r="132" spans="2:30" ht="12.75" customHeight="1" x14ac:dyDescent="0.2">
      <c r="B132" s="48"/>
      <c r="D132" s="28"/>
      <c r="E132" s="29"/>
      <c r="F132" s="28"/>
      <c r="G132" s="30"/>
      <c r="H132" s="29"/>
      <c r="I132" s="27" t="str">
        <f t="shared" si="23"/>
        <v/>
      </c>
      <c r="J132" s="27"/>
      <c r="K132" s="27" t="str">
        <f t="shared" si="24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7"/>
    </row>
    <row r="133" spans="2:30" ht="12.75" customHeight="1" x14ac:dyDescent="0.2">
      <c r="B133" s="48"/>
      <c r="D133" s="28"/>
      <c r="E133" s="29"/>
      <c r="F133" s="28"/>
      <c r="G133" s="30"/>
      <c r="H133" s="29"/>
      <c r="I133" s="27" t="str">
        <f t="shared" si="23"/>
        <v/>
      </c>
      <c r="J133" s="27"/>
      <c r="K133" s="27" t="str">
        <f t="shared" si="24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5"/>
      <c r="X133" s="25"/>
      <c r="Y133" s="31"/>
      <c r="Z133" s="31"/>
      <c r="AA133" s="27"/>
      <c r="AB133" s="27"/>
      <c r="AC133" s="26"/>
      <c r="AD133" s="27"/>
    </row>
    <row r="134" spans="2:30" ht="12.75" customHeight="1" x14ac:dyDescent="0.2">
      <c r="B134" s="48"/>
      <c r="D134" s="28"/>
      <c r="E134" s="29"/>
      <c r="F134" s="28"/>
      <c r="G134" s="30"/>
      <c r="H134" s="29"/>
      <c r="I134" s="27" t="str">
        <f t="shared" si="23"/>
        <v/>
      </c>
      <c r="J134" s="27"/>
      <c r="K134" s="27" t="str">
        <f t="shared" si="24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7"/>
      <c r="X134" s="25"/>
      <c r="Y134" s="31"/>
      <c r="Z134" s="31"/>
      <c r="AA134" s="27"/>
      <c r="AB134" s="27"/>
      <c r="AC134" s="26"/>
      <c r="AD134" s="27"/>
    </row>
    <row r="135" spans="2:30" ht="12.75" customHeight="1" x14ac:dyDescent="0.2">
      <c r="B135" s="48"/>
      <c r="D135" s="28"/>
      <c r="E135" s="29"/>
      <c r="F135" s="28"/>
      <c r="G135" s="30"/>
      <c r="H135" s="29"/>
      <c r="I135" s="27" t="str">
        <f t="shared" si="23"/>
        <v/>
      </c>
      <c r="J135" s="27"/>
      <c r="K135" s="27" t="str">
        <f t="shared" si="24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7"/>
    </row>
    <row r="136" spans="2:30" ht="12.75" customHeight="1" x14ac:dyDescent="0.2">
      <c r="B136" s="48"/>
      <c r="D136" s="28"/>
      <c r="E136" s="29"/>
      <c r="F136" s="28"/>
      <c r="G136" s="30"/>
      <c r="H136" s="29"/>
      <c r="I136" s="27" t="str">
        <f t="shared" si="23"/>
        <v/>
      </c>
      <c r="J136" s="27"/>
      <c r="K136" s="27" t="str">
        <f t="shared" si="24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7"/>
    </row>
    <row r="137" spans="2:30" ht="12.75" customHeight="1" x14ac:dyDescent="0.2">
      <c r="B137" s="48"/>
      <c r="D137" s="28"/>
      <c r="E137" s="29"/>
      <c r="F137" s="28"/>
      <c r="G137" s="30"/>
      <c r="H137" s="29"/>
      <c r="I137" s="27" t="str">
        <f t="shared" si="23"/>
        <v/>
      </c>
      <c r="J137" s="27"/>
      <c r="K137" s="27" t="str">
        <f t="shared" si="24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5"/>
      <c r="X137" s="25"/>
      <c r="Y137" s="31"/>
      <c r="Z137" s="31"/>
      <c r="AA137" s="27"/>
      <c r="AB137" s="27"/>
      <c r="AC137" s="26"/>
      <c r="AD137" s="27"/>
    </row>
    <row r="138" spans="2:30" ht="12.75" customHeight="1" x14ac:dyDescent="0.2">
      <c r="B138" s="48"/>
      <c r="D138" s="28"/>
      <c r="E138" s="29"/>
      <c r="F138" s="28"/>
      <c r="G138" s="30"/>
      <c r="H138" s="29"/>
      <c r="I138" s="27" t="str">
        <f t="shared" si="23"/>
        <v/>
      </c>
      <c r="J138" s="27"/>
      <c r="K138" s="27" t="str">
        <f t="shared" si="24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7"/>
    </row>
    <row r="139" spans="2:30" ht="12.75" customHeight="1" x14ac:dyDescent="0.2">
      <c r="B139" s="48"/>
      <c r="D139" s="28"/>
      <c r="E139" s="29"/>
      <c r="F139" s="28"/>
      <c r="G139" s="30"/>
      <c r="H139" s="29"/>
      <c r="I139" s="27" t="str">
        <f t="shared" si="23"/>
        <v/>
      </c>
      <c r="J139" s="27"/>
      <c r="K139" s="27" t="str">
        <f t="shared" si="24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7"/>
    </row>
    <row r="140" spans="2:30" ht="12.75" customHeight="1" x14ac:dyDescent="0.2">
      <c r="B140" s="48"/>
      <c r="D140" s="28"/>
      <c r="E140" s="29"/>
      <c r="F140" s="28"/>
      <c r="G140" s="30"/>
      <c r="H140" s="29"/>
      <c r="I140" s="27" t="str">
        <f t="shared" si="23"/>
        <v/>
      </c>
      <c r="J140" s="27"/>
      <c r="K140" s="27" t="str">
        <f t="shared" si="24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7"/>
    </row>
    <row r="141" spans="2:30" ht="12.75" customHeight="1" x14ac:dyDescent="0.2">
      <c r="B141" s="48"/>
      <c r="D141" s="28"/>
      <c r="E141" s="29"/>
      <c r="F141" s="28"/>
      <c r="G141" s="30"/>
      <c r="H141" s="29"/>
      <c r="I141" s="27" t="str">
        <f t="shared" si="23"/>
        <v/>
      </c>
      <c r="J141" s="27"/>
      <c r="K141" s="27" t="str">
        <f t="shared" si="24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7"/>
    </row>
    <row r="142" spans="2:30" ht="12.75" customHeight="1" x14ac:dyDescent="0.2">
      <c r="B142" s="48"/>
      <c r="D142" s="28"/>
      <c r="E142" s="29"/>
      <c r="F142" s="28"/>
      <c r="G142" s="30"/>
      <c r="H142" s="29"/>
      <c r="I142" s="27" t="str">
        <f t="shared" si="23"/>
        <v/>
      </c>
      <c r="J142" s="27"/>
      <c r="K142" s="27" t="str">
        <f t="shared" si="24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7"/>
    </row>
    <row r="143" spans="2:30" ht="12.75" customHeight="1" x14ac:dyDescent="0.2">
      <c r="B143" s="48"/>
      <c r="D143" s="28"/>
      <c r="E143" s="29"/>
      <c r="F143" s="28"/>
      <c r="G143" s="30"/>
      <c r="H143" s="29"/>
      <c r="I143" s="27" t="str">
        <f t="shared" si="23"/>
        <v/>
      </c>
      <c r="J143" s="27"/>
      <c r="K143" s="27" t="str">
        <f t="shared" si="24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7"/>
      <c r="Y143" s="31"/>
      <c r="Z143" s="31"/>
      <c r="AA143" s="27"/>
      <c r="AB143" s="27"/>
      <c r="AC143" s="31"/>
      <c r="AD143" s="27"/>
    </row>
    <row r="144" spans="2:30" ht="12.75" customHeight="1" x14ac:dyDescent="0.2">
      <c r="B144" s="48"/>
      <c r="D144" s="28"/>
      <c r="E144" s="29"/>
      <c r="F144" s="28"/>
      <c r="G144" s="30"/>
      <c r="H144" s="29"/>
      <c r="I144" s="27" t="str">
        <f t="shared" si="23"/>
        <v/>
      </c>
      <c r="J144" s="27"/>
      <c r="K144" s="27" t="str">
        <f t="shared" si="24"/>
        <v/>
      </c>
      <c r="L144" s="27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7"/>
      <c r="Y144" s="25"/>
      <c r="Z144" s="25"/>
      <c r="AA144" s="25"/>
      <c r="AB144" s="27"/>
      <c r="AC144" s="26"/>
      <c r="AD144" s="27"/>
    </row>
    <row r="145" spans="2:30" ht="12.75" customHeight="1" x14ac:dyDescent="0.2">
      <c r="B145" s="48"/>
      <c r="D145" s="28"/>
      <c r="E145" s="29"/>
      <c r="F145" s="28"/>
      <c r="G145" s="30"/>
      <c r="H145" s="29"/>
      <c r="I145" s="27" t="str">
        <f t="shared" si="23"/>
        <v/>
      </c>
      <c r="J145" s="27"/>
      <c r="K145" s="27" t="str">
        <f t="shared" si="24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7"/>
    </row>
    <row r="146" spans="2:30" ht="12.75" customHeight="1" x14ac:dyDescent="0.2">
      <c r="B146" s="48"/>
      <c r="D146" s="28"/>
      <c r="E146" s="29"/>
      <c r="F146" s="28"/>
      <c r="G146" s="30"/>
      <c r="H146" s="29"/>
      <c r="I146" s="27" t="str">
        <f t="shared" si="23"/>
        <v/>
      </c>
      <c r="J146" s="27"/>
      <c r="K146" s="27" t="str">
        <f t="shared" si="24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7"/>
    </row>
    <row r="147" spans="2:30" ht="12.75" customHeight="1" x14ac:dyDescent="0.2">
      <c r="B147" s="48"/>
      <c r="D147" s="28"/>
      <c r="E147" s="29"/>
      <c r="F147" s="28"/>
      <c r="G147" s="30"/>
      <c r="H147" s="29"/>
      <c r="I147" s="27" t="str">
        <f t="shared" si="23"/>
        <v/>
      </c>
      <c r="J147" s="27"/>
      <c r="K147" s="27" t="str">
        <f t="shared" si="24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7"/>
    </row>
    <row r="148" spans="2:30" ht="12.75" customHeight="1" x14ac:dyDescent="0.2">
      <c r="B148" s="48"/>
      <c r="D148" s="28"/>
      <c r="E148" s="29"/>
      <c r="F148" s="28"/>
      <c r="G148" s="30"/>
      <c r="H148" s="29"/>
      <c r="I148" s="27" t="str">
        <f t="shared" si="23"/>
        <v/>
      </c>
      <c r="J148" s="27"/>
      <c r="K148" s="27" t="str">
        <f t="shared" si="24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7"/>
    </row>
    <row r="149" spans="2:30" ht="12.75" customHeight="1" x14ac:dyDescent="0.2">
      <c r="B149" s="48"/>
      <c r="D149" s="28"/>
      <c r="E149" s="29"/>
      <c r="F149" s="28"/>
      <c r="G149" s="30"/>
      <c r="H149" s="29"/>
      <c r="I149" s="27" t="str">
        <f t="shared" si="23"/>
        <v/>
      </c>
      <c r="J149" s="27"/>
      <c r="K149" s="27" t="str">
        <f t="shared" si="24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7"/>
      <c r="AC149" s="26"/>
      <c r="AD149" s="27"/>
    </row>
    <row r="150" spans="2:30" ht="12.75" customHeight="1" x14ac:dyDescent="0.2">
      <c r="B150" s="48"/>
      <c r="D150" s="28"/>
      <c r="E150" s="29"/>
      <c r="F150" s="28"/>
      <c r="G150" s="30"/>
      <c r="H150" s="29"/>
      <c r="I150" s="27" t="str">
        <f t="shared" si="23"/>
        <v/>
      </c>
      <c r="J150" s="27"/>
      <c r="K150" s="27" t="str">
        <f t="shared" si="24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7"/>
    </row>
    <row r="151" spans="2:30" ht="12.75" customHeight="1" x14ac:dyDescent="0.2">
      <c r="B151" s="48"/>
      <c r="D151" s="28"/>
      <c r="E151" s="29"/>
      <c r="F151" s="28"/>
      <c r="G151" s="30"/>
      <c r="H151" s="32"/>
      <c r="I151" s="27" t="str">
        <f t="shared" si="23"/>
        <v/>
      </c>
      <c r="J151" s="27"/>
      <c r="K151" s="27" t="str">
        <f t="shared" si="24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7"/>
    </row>
    <row r="152" spans="2:30" ht="12.75" customHeight="1" x14ac:dyDescent="0.2">
      <c r="B152" s="48"/>
      <c r="D152" s="28"/>
      <c r="E152" s="29"/>
      <c r="F152" s="28"/>
      <c r="G152" s="30"/>
      <c r="H152" s="32"/>
      <c r="I152" s="27" t="str">
        <f t="shared" si="23"/>
        <v/>
      </c>
      <c r="J152" s="27"/>
      <c r="K152" s="27" t="str">
        <f t="shared" si="24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7"/>
    </row>
    <row r="153" spans="2:30" ht="12.75" customHeight="1" x14ac:dyDescent="0.2">
      <c r="B153" s="48"/>
      <c r="D153" s="28"/>
      <c r="E153" s="29"/>
      <c r="F153" s="28"/>
      <c r="G153" s="30"/>
      <c r="H153" s="32"/>
      <c r="I153" s="27" t="str">
        <f t="shared" si="23"/>
        <v/>
      </c>
      <c r="J153" s="27"/>
      <c r="K153" s="27" t="str">
        <f t="shared" si="24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7"/>
    </row>
    <row r="154" spans="2:30" ht="12.75" customHeight="1" x14ac:dyDescent="0.2">
      <c r="B154" s="48"/>
      <c r="D154" s="28"/>
      <c r="E154" s="29"/>
      <c r="F154" s="28"/>
      <c r="G154" s="30"/>
      <c r="H154" s="29"/>
      <c r="I154" s="27" t="str">
        <f t="shared" si="23"/>
        <v/>
      </c>
      <c r="J154" s="27"/>
      <c r="K154" s="27" t="str">
        <f t="shared" si="24"/>
        <v/>
      </c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31"/>
      <c r="Z154" s="25"/>
      <c r="AA154" s="25"/>
      <c r="AB154" s="27"/>
      <c r="AC154" s="26"/>
      <c r="AD154" s="27"/>
    </row>
    <row r="155" spans="2:30" ht="12.75" customHeight="1" x14ac:dyDescent="0.2">
      <c r="B155" s="48"/>
      <c r="D155" s="28"/>
      <c r="E155" s="29"/>
      <c r="F155" s="28"/>
      <c r="G155" s="30"/>
      <c r="H155" s="29"/>
      <c r="I155" s="27" t="str">
        <f t="shared" si="23"/>
        <v/>
      </c>
      <c r="J155" s="27"/>
      <c r="K155" s="27" t="str">
        <f t="shared" si="24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7"/>
    </row>
    <row r="156" spans="2:30" ht="12.75" customHeight="1" x14ac:dyDescent="0.2">
      <c r="B156" s="48"/>
      <c r="D156" s="28"/>
      <c r="E156" s="29"/>
      <c r="F156" s="28"/>
      <c r="G156" s="30"/>
      <c r="H156" s="29"/>
      <c r="I156" s="27" t="str">
        <f t="shared" si="23"/>
        <v/>
      </c>
      <c r="J156" s="27"/>
      <c r="K156" s="27" t="str">
        <f t="shared" si="24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7"/>
    </row>
    <row r="157" spans="2:30" ht="12.75" customHeight="1" x14ac:dyDescent="0.2">
      <c r="B157" s="48"/>
      <c r="D157" s="28"/>
      <c r="E157" s="29"/>
      <c r="F157" s="28"/>
      <c r="G157" s="30"/>
      <c r="H157" s="29"/>
      <c r="I157" s="27" t="str">
        <f t="shared" si="23"/>
        <v/>
      </c>
      <c r="J157" s="27"/>
      <c r="K157" s="27" t="str">
        <f t="shared" si="24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7"/>
    </row>
    <row r="158" spans="2:30" ht="12.75" customHeight="1" x14ac:dyDescent="0.2">
      <c r="B158" s="48"/>
      <c r="D158" s="28"/>
      <c r="E158" s="29"/>
      <c r="F158" s="28"/>
      <c r="G158" s="30"/>
      <c r="H158" s="29"/>
      <c r="I158" s="27" t="str">
        <f t="shared" si="23"/>
        <v/>
      </c>
      <c r="J158" s="27"/>
      <c r="K158" s="27" t="str">
        <f t="shared" si="24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7"/>
    </row>
    <row r="159" spans="2:30" ht="12.75" customHeight="1" x14ac:dyDescent="0.2">
      <c r="B159" s="48"/>
      <c r="D159" s="28"/>
      <c r="E159" s="29"/>
      <c r="F159" s="28"/>
      <c r="G159" s="30"/>
      <c r="H159" s="29"/>
      <c r="I159" s="27" t="str">
        <f t="shared" si="23"/>
        <v/>
      </c>
      <c r="J159" s="27"/>
      <c r="K159" s="27" t="str">
        <f t="shared" si="24"/>
        <v/>
      </c>
      <c r="L159" s="27"/>
      <c r="M159" s="25"/>
      <c r="N159" s="25"/>
      <c r="O159" s="27"/>
      <c r="P159" s="25"/>
      <c r="Q159" s="25"/>
      <c r="R159" s="25"/>
      <c r="S159" s="25"/>
      <c r="T159" s="25"/>
      <c r="U159" s="25"/>
      <c r="V159" s="25"/>
      <c r="W159" s="25"/>
      <c r="X159" s="25"/>
      <c r="Y159" s="31"/>
      <c r="Z159" s="31"/>
      <c r="AA159" s="27"/>
      <c r="AB159" s="27"/>
      <c r="AC159" s="26"/>
      <c r="AD159" s="27"/>
    </row>
    <row r="160" spans="2:30" ht="12.75" customHeight="1" x14ac:dyDescent="0.2">
      <c r="B160" s="48"/>
      <c r="D160" s="28"/>
      <c r="E160" s="29"/>
      <c r="F160" s="28"/>
      <c r="G160" s="30"/>
      <c r="H160" s="29"/>
      <c r="I160" s="27" t="str">
        <f t="shared" si="23"/>
        <v/>
      </c>
      <c r="J160" s="27"/>
      <c r="K160" s="27" t="str">
        <f t="shared" si="24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7"/>
    </row>
    <row r="161" spans="2:30" ht="12.75" customHeight="1" x14ac:dyDescent="0.2">
      <c r="B161" s="48"/>
      <c r="D161" s="28"/>
      <c r="E161" s="29"/>
      <c r="F161" s="28"/>
      <c r="G161" s="30"/>
      <c r="H161" s="29"/>
      <c r="I161" s="27" t="str">
        <f t="shared" si="23"/>
        <v/>
      </c>
      <c r="J161" s="27"/>
      <c r="K161" s="27" t="str">
        <f t="shared" si="24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7"/>
    </row>
    <row r="162" spans="2:30" ht="12.75" customHeight="1" x14ac:dyDescent="0.2">
      <c r="B162" s="48"/>
      <c r="D162" s="28"/>
      <c r="E162" s="29"/>
      <c r="F162" s="28"/>
      <c r="G162" s="30"/>
      <c r="H162" s="29"/>
      <c r="I162" s="27" t="str">
        <f t="shared" si="23"/>
        <v/>
      </c>
      <c r="J162" s="27"/>
      <c r="K162" s="27" t="str">
        <f t="shared" si="24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7"/>
    </row>
    <row r="163" spans="2:30" ht="12.75" customHeight="1" x14ac:dyDescent="0.2">
      <c r="B163" s="48"/>
      <c r="D163" s="33"/>
      <c r="E163" s="32"/>
      <c r="F163" s="33"/>
      <c r="G163" s="34"/>
      <c r="H163" s="32"/>
      <c r="I163" s="35" t="str">
        <f t="shared" si="23"/>
        <v/>
      </c>
      <c r="J163" s="35"/>
      <c r="K163" s="35" t="str">
        <f t="shared" si="24"/>
        <v/>
      </c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6"/>
      <c r="Z163" s="36"/>
      <c r="AA163" s="35"/>
      <c r="AB163" s="35"/>
      <c r="AC163" s="36"/>
      <c r="AD163" s="35"/>
    </row>
    <row r="164" spans="2:30" ht="12.75" customHeight="1" x14ac:dyDescent="0.2">
      <c r="B164" s="48"/>
      <c r="D164" s="33"/>
      <c r="E164" s="32"/>
      <c r="F164" s="33"/>
      <c r="G164" s="34"/>
      <c r="H164" s="32"/>
      <c r="I164" s="35" t="str">
        <f t="shared" si="23"/>
        <v/>
      </c>
      <c r="J164" s="35"/>
      <c r="K164" s="35" t="str">
        <f t="shared" si="24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5"/>
    </row>
    <row r="165" spans="2:30" ht="12.75" customHeight="1" x14ac:dyDescent="0.2">
      <c r="B165" s="48"/>
      <c r="D165" s="33"/>
      <c r="E165" s="32"/>
      <c r="F165" s="33"/>
      <c r="G165" s="34"/>
      <c r="H165" s="32"/>
      <c r="I165" s="35" t="str">
        <f t="shared" si="23"/>
        <v/>
      </c>
      <c r="J165" s="35"/>
      <c r="K165" s="35" t="str">
        <f t="shared" si="24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5"/>
    </row>
    <row r="166" spans="2:30" ht="12.75" customHeight="1" thickBot="1" x14ac:dyDescent="0.25">
      <c r="B166" s="49"/>
      <c r="D166" s="37"/>
      <c r="E166" s="32"/>
      <c r="F166" s="38"/>
      <c r="G166" s="34"/>
      <c r="H166" s="32"/>
      <c r="I166" s="32" t="str">
        <f t="shared" si="23"/>
        <v/>
      </c>
      <c r="J166" s="35"/>
      <c r="K166" s="35" t="str">
        <f t="shared" si="24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5"/>
    </row>
    <row r="167" spans="2:30" ht="12.75" customHeight="1" thickBot="1" x14ac:dyDescent="0.25">
      <c r="D167" s="56" t="s">
        <v>4</v>
      </c>
      <c r="E167" s="57"/>
      <c r="F167" s="57"/>
      <c r="G167" s="57"/>
      <c r="H167" s="57"/>
      <c r="I167" s="57"/>
      <c r="J167" s="57"/>
      <c r="K167" s="57"/>
      <c r="L167" s="58"/>
      <c r="M167" s="39" t="str">
        <f>IF(M90="","",IF(M107="","",IF(SUM(M108:M166)&lt;&gt;0,SUM(M108:M166),"")))</f>
        <v/>
      </c>
      <c r="N167" s="39" t="str">
        <f t="shared" ref="N167" si="25">IF(N90="","",IF(N107="","",IF(SUM(N108:N166)&lt;&gt;0,SUM(N108:N166),"")))</f>
        <v/>
      </c>
      <c r="O167" s="39" t="str">
        <f t="shared" ref="O167" si="26">IF(O90="","",IF(O107="","",IF(SUM(O108:O166)&lt;&gt;0,SUM(O108:O166),"")))</f>
        <v/>
      </c>
      <c r="P167" s="39" t="str">
        <f t="shared" ref="P167" si="27">IF(P90="","",IF(P107="","",IF(SUM(P108:P166)&lt;&gt;0,SUM(P108:P166),"")))</f>
        <v/>
      </c>
      <c r="Q167" s="39" t="str">
        <f t="shared" ref="Q167" si="28">IF(Q90="","",IF(Q107="","",IF(SUM(Q108:Q166)&lt;&gt;0,SUM(Q108:Q166),"")))</f>
        <v/>
      </c>
      <c r="R167" s="39" t="str">
        <f t="shared" ref="R167" si="29">IF(R90="","",IF(R107="","",IF(SUM(R108:R166)&lt;&gt;0,SUM(R108:R166),"")))</f>
        <v/>
      </c>
      <c r="S167" s="39" t="str">
        <f t="shared" ref="S167" si="30">IF(S90="","",IF(S107="","",IF(SUM(S108:S166)&lt;&gt;0,SUM(S108:S166),"")))</f>
        <v/>
      </c>
      <c r="T167" s="39" t="str">
        <f t="shared" ref="T167" si="31">IF(T90="","",IF(T107="","",IF(SUM(T108:T166)&lt;&gt;0,SUM(T108:T166),"")))</f>
        <v/>
      </c>
      <c r="U167" s="39" t="str">
        <f t="shared" ref="U167" si="32">IF(U90="","",IF(U107="","",IF(SUM(U108:U166)&lt;&gt;0,SUM(U108:U166),"")))</f>
        <v/>
      </c>
      <c r="V167" s="39" t="str">
        <f t="shared" ref="V167" si="33">IF(V90="","",IF(V107="","",IF(SUM(V108:V166)&lt;&gt;0,SUM(V108:V166),"")))</f>
        <v/>
      </c>
      <c r="W167" s="39" t="str">
        <f t="shared" ref="W167" si="34">IF(W90="","",IF(W107="","",IF(SUM(W108:W166)&lt;&gt;0,SUM(W108:W166),"")))</f>
        <v/>
      </c>
      <c r="X167" s="39" t="str">
        <f t="shared" ref="X167" si="35">IF(X90="","",IF(X107="","",IF(SUM(X108:X166)&lt;&gt;0,SUM(X108:X166),"")))</f>
        <v/>
      </c>
      <c r="Y167" s="39" t="str">
        <f t="shared" ref="Y167" si="36">IF(Y90="","",IF(Y107="","",IF(SUM(Y108:Y166)&lt;&gt;0,SUM(Y108:Y166),"")))</f>
        <v/>
      </c>
      <c r="Z167" s="39" t="str">
        <f t="shared" ref="Z167" si="37">IF(Z90="","",IF(Z107="","",IF(SUM(Z108:Z166)&lt;&gt;0,SUM(Z108:Z166),"")))</f>
        <v/>
      </c>
      <c r="AA167" s="39" t="str">
        <f t="shared" ref="AA167" si="38">IF(AA90="","",IF(AA107="","",IF(SUM(AA108:AA166)&lt;&gt;0,SUM(AA108:AA166),"")))</f>
        <v/>
      </c>
      <c r="AB167" s="39" t="str">
        <f t="shared" ref="AB167" si="39">IF(AB90="","",IF(AB107="","",IF(SUM(AB108:AB166)&lt;&gt;0,SUM(AB108:AB166),"")))</f>
        <v/>
      </c>
      <c r="AC167" s="39" t="str">
        <f t="shared" ref="AC167" si="40">IF(AC90="","",IF(AC107="","",IF(SUM(AC108:AC166)&lt;&gt;0,SUM(AC108:AC166),"")))</f>
        <v/>
      </c>
      <c r="AD167" s="39" t="str">
        <f t="shared" ref="AD167" si="41">IF(AD90="","",IF(AD107="","",IF(SUM(AD108:AD166)&lt;&gt;0,SUM(AD108:AD166),"")))</f>
        <v/>
      </c>
    </row>
    <row r="168" spans="2:30" ht="12.75" customHeight="1" x14ac:dyDescent="0.2">
      <c r="B168" s="6" t="s">
        <v>19</v>
      </c>
      <c r="D168" s="59" t="s">
        <v>5</v>
      </c>
      <c r="E168" s="60"/>
      <c r="F168" s="60"/>
      <c r="G168" s="60"/>
      <c r="H168" s="60"/>
      <c r="I168" s="60"/>
      <c r="J168" s="60"/>
      <c r="K168" s="60"/>
      <c r="L168" s="61"/>
      <c r="M168" s="40" t="str">
        <f>IF(M90="","",IF(M107="",IF(SUM(COUNTIF(M108:M166,"LS")+COUNTIF(M108:M166,"LUMP"))&gt;0,"LS",""),IF(M167&lt;&gt;"",ROUNDUP(M167,0),"")))</f>
        <v/>
      </c>
      <c r="N168" s="40" t="str">
        <f t="shared" ref="N168" si="42">IF(N90="","",IF(N107="",IF(SUM(COUNTIF(N108:N166,"LS")+COUNTIF(N108:N166,"LUMP"))&gt;0,"LS",""),IF(N167&lt;&gt;"",ROUNDUP(N167,0),"")))</f>
        <v/>
      </c>
      <c r="O168" s="40" t="str">
        <f t="shared" ref="O168" si="43">IF(O90="","",IF(O107="",IF(SUM(COUNTIF(O108:O166,"LS")+COUNTIF(O108:O166,"LUMP"))&gt;0,"LS",""),IF(O167&lt;&gt;"",ROUNDUP(O167,0),"")))</f>
        <v/>
      </c>
      <c r="P168" s="40" t="str">
        <f t="shared" ref="P168" si="44">IF(P90="","",IF(P107="",IF(SUM(COUNTIF(P108:P166,"LS")+COUNTIF(P108:P166,"LUMP"))&gt;0,"LS",""),IF(P167&lt;&gt;"",ROUNDUP(P167,0),"")))</f>
        <v/>
      </c>
      <c r="Q168" s="40" t="str">
        <f t="shared" ref="Q168" si="45">IF(Q90="","",IF(Q107="",IF(SUM(COUNTIF(Q108:Q166,"LS")+COUNTIF(Q108:Q166,"LUMP"))&gt;0,"LS",""),IF(Q167&lt;&gt;"",ROUNDUP(Q167,0),"")))</f>
        <v/>
      </c>
      <c r="R168" s="40" t="str">
        <f t="shared" ref="R168" si="46">IF(R90="","",IF(R107="",IF(SUM(COUNTIF(R108:R166,"LS")+COUNTIF(R108:R166,"LUMP"))&gt;0,"LS",""),IF(R167&lt;&gt;"",ROUNDUP(R167,0),"")))</f>
        <v/>
      </c>
      <c r="S168" s="40" t="str">
        <f t="shared" ref="S168" si="47">IF(S90="","",IF(S107="",IF(SUM(COUNTIF(S108:S166,"LS")+COUNTIF(S108:S166,"LUMP"))&gt;0,"LS",""),IF(S167&lt;&gt;"",ROUNDUP(S167,0),"")))</f>
        <v/>
      </c>
      <c r="T168" s="40" t="str">
        <f t="shared" ref="T168" si="48">IF(T90="","",IF(T107="",IF(SUM(COUNTIF(T108:T166,"LS")+COUNTIF(T108:T166,"LUMP"))&gt;0,"LS",""),IF(T167&lt;&gt;"",ROUNDUP(T167,0),"")))</f>
        <v/>
      </c>
      <c r="U168" s="40" t="str">
        <f t="shared" ref="U168" si="49">IF(U90="","",IF(U107="",IF(SUM(COUNTIF(U108:U166,"LS")+COUNTIF(U108:U166,"LUMP"))&gt;0,"LS",""),IF(U167&lt;&gt;"",ROUNDUP(U167,0),"")))</f>
        <v/>
      </c>
      <c r="V168" s="40" t="str">
        <f t="shared" ref="V168" si="50">IF(V90="","",IF(V107="",IF(SUM(COUNTIF(V108:V166,"LS")+COUNTIF(V108:V166,"LUMP"))&gt;0,"LS",""),IF(V167&lt;&gt;"",ROUNDUP(V167,0),"")))</f>
        <v/>
      </c>
      <c r="W168" s="40" t="str">
        <f t="shared" ref="W168" si="51">IF(W90="","",IF(W107="",IF(SUM(COUNTIF(W108:W166,"LS")+COUNTIF(W108:W166,"LUMP"))&gt;0,"LS",""),IF(W167&lt;&gt;"",ROUNDUP(W167,0),"")))</f>
        <v/>
      </c>
      <c r="X168" s="40" t="str">
        <f t="shared" ref="X168" si="52">IF(X90="","",IF(X107="",IF(SUM(COUNTIF(X108:X166,"LS")+COUNTIF(X108:X166,"LUMP"))&gt;0,"LS",""),IF(X167&lt;&gt;"",ROUNDUP(X167,0),"")))</f>
        <v/>
      </c>
      <c r="Y168" s="40" t="str">
        <f t="shared" ref="Y168" si="53">IF(Y90="","",IF(Y107="",IF(SUM(COUNTIF(Y108:Y166,"LS")+COUNTIF(Y108:Y166,"LUMP"))&gt;0,"LS",""),IF(Y167&lt;&gt;"",ROUNDUP(Y167,0),"")))</f>
        <v/>
      </c>
      <c r="Z168" s="40" t="str">
        <f t="shared" ref="Z168" si="54">IF(Z90="","",IF(Z107="",IF(SUM(COUNTIF(Z108:Z166,"LS")+COUNTIF(Z108:Z166,"LUMP"))&gt;0,"LS",""),IF(Z167&lt;&gt;"",ROUNDUP(Z167,0),"")))</f>
        <v/>
      </c>
      <c r="AA168" s="40" t="str">
        <f t="shared" ref="AA168" si="55">IF(AA90="","",IF(AA107="",IF(SUM(COUNTIF(AA108:AA166,"LS")+COUNTIF(AA108:AA166,"LUMP"))&gt;0,"LS",""),IF(AA167&lt;&gt;"",ROUNDUP(AA167,0),"")))</f>
        <v/>
      </c>
      <c r="AB168" s="40" t="str">
        <f t="shared" ref="AB168" si="56">IF(AB90="","",IF(AB107="",IF(SUM(COUNTIF(AB108:AB166,"LS")+COUNTIF(AB108:AB166,"LUMP"))&gt;0,"LS",""),IF(AB167&lt;&gt;"",ROUNDUP(AB167,0),"")))</f>
        <v/>
      </c>
      <c r="AC168" s="40" t="str">
        <f t="shared" ref="AC168" si="57">IF(AC90="","",IF(AC107="",IF(SUM(COUNTIF(AC108:AC166,"LS")+COUNTIF(AC108:AC166,"LUMP"))&gt;0,"LS",""),IF(AC167&lt;&gt;"",ROUNDUP(AC167,0),"")))</f>
        <v/>
      </c>
      <c r="AD168" s="40" t="str">
        <f t="shared" ref="AD168" si="58">IF(AD90="","",IF(AD107="",IF(SUM(COUNTIF(AD108:AD166,"LS")+COUNTIF(AD108:AD166,"LUMP"))&gt;0,"LS",""),IF(AD167&lt;&gt;"",ROUNDUP(AD167,0),"")))</f>
        <v/>
      </c>
    </row>
    <row r="169" spans="2:30" ht="12.75" customHeight="1" thickBot="1" x14ac:dyDescent="0.25"/>
    <row r="170" spans="2:30" ht="12.75" customHeight="1" thickBot="1" x14ac:dyDescent="0.25">
      <c r="B170" s="45" t="s">
        <v>17</v>
      </c>
      <c r="D170" s="72" t="e">
        <f>D89+1</f>
        <v>#VALUE!</v>
      </c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</row>
    <row r="171" spans="2:30" ht="12.75" customHeight="1" thickBot="1" x14ac:dyDescent="0.25">
      <c r="B171" s="46"/>
      <c r="D171" s="11"/>
      <c r="E171" s="11"/>
      <c r="F171" s="11"/>
      <c r="G171" s="11"/>
      <c r="H171" s="11"/>
      <c r="I171" s="12"/>
      <c r="J171" s="12"/>
      <c r="K171" s="12"/>
      <c r="L171" s="13" t="s">
        <v>15</v>
      </c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</row>
    <row r="172" spans="2:30" ht="12.75" customHeight="1" x14ac:dyDescent="0.2">
      <c r="D172" s="11"/>
      <c r="E172" s="11"/>
      <c r="F172" s="11"/>
      <c r="G172" s="11"/>
      <c r="H172" s="11"/>
      <c r="I172" s="12"/>
      <c r="J172" s="12"/>
      <c r="K172" s="12"/>
      <c r="L172" s="13" t="s">
        <v>16</v>
      </c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2:30" ht="12.75" customHeight="1" x14ac:dyDescent="0.2">
      <c r="D173" s="12"/>
      <c r="E173" s="12"/>
      <c r="F173" s="1"/>
      <c r="G173" s="16"/>
      <c r="H173" s="12"/>
      <c r="I173" s="11"/>
      <c r="J173" s="12"/>
      <c r="K173" s="12"/>
      <c r="L173" s="13" t="s">
        <v>7</v>
      </c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</row>
    <row r="174" spans="2:30" ht="12.75" customHeight="1" thickBo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8</v>
      </c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</row>
    <row r="175" spans="2:30" ht="12.75" customHeight="1" x14ac:dyDescent="0.2">
      <c r="B175" s="73" t="s">
        <v>18</v>
      </c>
      <c r="D175" s="62" t="s">
        <v>2</v>
      </c>
      <c r="E175" s="63"/>
      <c r="F175" s="64"/>
      <c r="G175" s="68" t="s">
        <v>9</v>
      </c>
      <c r="H175" s="70" t="s">
        <v>0</v>
      </c>
      <c r="I175" s="70" t="s">
        <v>10</v>
      </c>
      <c r="J175" s="70" t="s">
        <v>30</v>
      </c>
      <c r="K175" s="70" t="s">
        <v>29</v>
      </c>
      <c r="L175" s="70" t="s">
        <v>3</v>
      </c>
      <c r="M175" s="18" t="str">
        <f t="shared" ref="M175:AD175" si="59">IF(OR(TRIM(M171)=0,TRIM(M171)=""),"",IF(IFERROR(TRIM(INDEX(QryItemNamed,MATCH(TRIM(M171),ITEM,0),2)),"")="Y","SPECIAL",LEFT(IFERROR(TRIM(INDEX(ITEM,MATCH(TRIM(M171),ITEM,0))),""),3)))</f>
        <v/>
      </c>
      <c r="N175" s="18" t="str">
        <f t="shared" si="59"/>
        <v/>
      </c>
      <c r="O175" s="18" t="str">
        <f t="shared" si="59"/>
        <v/>
      </c>
      <c r="P175" s="18" t="str">
        <f t="shared" si="59"/>
        <v/>
      </c>
      <c r="Q175" s="18" t="str">
        <f t="shared" si="59"/>
        <v/>
      </c>
      <c r="R175" s="18" t="str">
        <f t="shared" si="59"/>
        <v/>
      </c>
      <c r="S175" s="18" t="str">
        <f t="shared" si="59"/>
        <v/>
      </c>
      <c r="T175" s="18" t="str">
        <f t="shared" si="59"/>
        <v/>
      </c>
      <c r="U175" s="18" t="str">
        <f t="shared" si="59"/>
        <v/>
      </c>
      <c r="V175" s="18" t="str">
        <f t="shared" si="59"/>
        <v/>
      </c>
      <c r="W175" s="18" t="str">
        <f t="shared" si="59"/>
        <v/>
      </c>
      <c r="X175" s="18" t="str">
        <f t="shared" si="59"/>
        <v/>
      </c>
      <c r="Y175" s="18" t="str">
        <f t="shared" si="59"/>
        <v/>
      </c>
      <c r="Z175" s="18" t="str">
        <f t="shared" si="59"/>
        <v/>
      </c>
      <c r="AA175" s="18" t="str">
        <f t="shared" si="59"/>
        <v/>
      </c>
      <c r="AB175" s="18" t="str">
        <f t="shared" si="59"/>
        <v/>
      </c>
      <c r="AC175" s="18" t="str">
        <f t="shared" si="59"/>
        <v/>
      </c>
      <c r="AD175" s="18" t="str">
        <f t="shared" si="59"/>
        <v/>
      </c>
    </row>
    <row r="176" spans="2:30" ht="12.75" customHeight="1" x14ac:dyDescent="0.2">
      <c r="B176" s="74"/>
      <c r="D176" s="65"/>
      <c r="E176" s="66"/>
      <c r="F176" s="67"/>
      <c r="G176" s="69"/>
      <c r="H176" s="71"/>
      <c r="I176" s="71"/>
      <c r="J176" s="71"/>
      <c r="K176" s="71"/>
      <c r="L176" s="71"/>
      <c r="M176" s="52" t="str">
        <f t="shared" ref="M176:AD176" si="60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6" s="52" t="str">
        <f t="shared" si="60"/>
        <v/>
      </c>
      <c r="O176" s="52" t="str">
        <f t="shared" si="60"/>
        <v/>
      </c>
      <c r="P176" s="52" t="str">
        <f t="shared" si="60"/>
        <v/>
      </c>
      <c r="Q176" s="52" t="str">
        <f t="shared" si="60"/>
        <v/>
      </c>
      <c r="R176" s="52" t="str">
        <f t="shared" si="60"/>
        <v/>
      </c>
      <c r="S176" s="52" t="str">
        <f t="shared" si="60"/>
        <v/>
      </c>
      <c r="T176" s="52" t="str">
        <f t="shared" si="60"/>
        <v/>
      </c>
      <c r="U176" s="52" t="str">
        <f t="shared" si="60"/>
        <v/>
      </c>
      <c r="V176" s="52" t="str">
        <f t="shared" si="60"/>
        <v/>
      </c>
      <c r="W176" s="52" t="str">
        <f t="shared" si="60"/>
        <v/>
      </c>
      <c r="X176" s="52" t="str">
        <f t="shared" si="60"/>
        <v/>
      </c>
      <c r="Y176" s="52" t="str">
        <f t="shared" si="60"/>
        <v/>
      </c>
      <c r="Z176" s="52" t="str">
        <f t="shared" si="60"/>
        <v/>
      </c>
      <c r="AA176" s="52" t="str">
        <f t="shared" si="60"/>
        <v/>
      </c>
      <c r="AB176" s="52" t="str">
        <f t="shared" si="60"/>
        <v/>
      </c>
      <c r="AC176" s="52" t="str">
        <f t="shared" si="60"/>
        <v/>
      </c>
      <c r="AD176" s="52" t="str">
        <f t="shared" si="60"/>
        <v/>
      </c>
    </row>
    <row r="177" spans="2:30" ht="12.75" customHeight="1" x14ac:dyDescent="0.2">
      <c r="B177" s="74"/>
      <c r="D177" s="65"/>
      <c r="E177" s="66"/>
      <c r="F177" s="67"/>
      <c r="G177" s="69"/>
      <c r="H177" s="71"/>
      <c r="I177" s="71"/>
      <c r="J177" s="71"/>
      <c r="K177" s="71"/>
      <c r="L177" s="71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</row>
    <row r="178" spans="2:30" ht="12.75" customHeight="1" x14ac:dyDescent="0.2">
      <c r="B178" s="74"/>
      <c r="D178" s="65"/>
      <c r="E178" s="66"/>
      <c r="F178" s="67"/>
      <c r="G178" s="69"/>
      <c r="H178" s="71"/>
      <c r="I178" s="71"/>
      <c r="J178" s="71"/>
      <c r="K178" s="71"/>
      <c r="L178" s="71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</row>
    <row r="179" spans="2:30" ht="12.75" customHeight="1" x14ac:dyDescent="0.2">
      <c r="B179" s="74"/>
      <c r="D179" s="65"/>
      <c r="E179" s="66"/>
      <c r="F179" s="67"/>
      <c r="G179" s="69"/>
      <c r="H179" s="71"/>
      <c r="I179" s="71"/>
      <c r="J179" s="71"/>
      <c r="K179" s="71"/>
      <c r="L179" s="71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</row>
    <row r="180" spans="2:30" ht="12.75" customHeight="1" x14ac:dyDescent="0.2">
      <c r="B180" s="74"/>
      <c r="D180" s="65"/>
      <c r="E180" s="66"/>
      <c r="F180" s="67"/>
      <c r="G180" s="69"/>
      <c r="H180" s="71"/>
      <c r="I180" s="71"/>
      <c r="J180" s="71"/>
      <c r="K180" s="71"/>
      <c r="L180" s="71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</row>
    <row r="181" spans="2:30" ht="12.75" customHeight="1" x14ac:dyDescent="0.2">
      <c r="B181" s="74"/>
      <c r="D181" s="65"/>
      <c r="E181" s="66"/>
      <c r="F181" s="67"/>
      <c r="G181" s="69"/>
      <c r="H181" s="71"/>
      <c r="I181" s="71"/>
      <c r="J181" s="71"/>
      <c r="K181" s="71"/>
      <c r="L181" s="71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</row>
    <row r="182" spans="2:30" ht="12.75" customHeight="1" x14ac:dyDescent="0.2">
      <c r="B182" s="74"/>
      <c r="D182" s="65"/>
      <c r="E182" s="66"/>
      <c r="F182" s="67"/>
      <c r="G182" s="69"/>
      <c r="H182" s="71"/>
      <c r="I182" s="71"/>
      <c r="J182" s="71"/>
      <c r="K182" s="71"/>
      <c r="L182" s="71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3"/>
      <c r="AC182" s="53"/>
      <c r="AD182" s="53"/>
    </row>
    <row r="183" spans="2:30" ht="12.75" customHeight="1" x14ac:dyDescent="0.2">
      <c r="B183" s="74"/>
      <c r="D183" s="65"/>
      <c r="E183" s="66"/>
      <c r="F183" s="67"/>
      <c r="G183" s="69"/>
      <c r="H183" s="71"/>
      <c r="I183" s="71"/>
      <c r="J183" s="71"/>
      <c r="K183" s="71"/>
      <c r="L183" s="71"/>
      <c r="M183" s="53"/>
      <c r="N183" s="53"/>
      <c r="O183" s="53"/>
      <c r="P183" s="53"/>
      <c r="Q183" s="53"/>
      <c r="R183" s="53"/>
      <c r="S183" s="53"/>
      <c r="T183" s="53"/>
      <c r="U183" s="53"/>
      <c r="V183" s="53"/>
      <c r="W183" s="53"/>
      <c r="X183" s="53"/>
      <c r="Y183" s="53"/>
      <c r="Z183" s="53"/>
      <c r="AA183" s="53"/>
      <c r="AB183" s="53"/>
      <c r="AC183" s="53"/>
      <c r="AD183" s="53"/>
    </row>
    <row r="184" spans="2:30" ht="12.75" customHeight="1" x14ac:dyDescent="0.2">
      <c r="B184" s="74"/>
      <c r="D184" s="65"/>
      <c r="E184" s="66"/>
      <c r="F184" s="67"/>
      <c r="G184" s="69"/>
      <c r="H184" s="71"/>
      <c r="I184" s="71"/>
      <c r="J184" s="71"/>
      <c r="K184" s="71"/>
      <c r="L184" s="71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</row>
    <row r="185" spans="2:30" ht="12.75" customHeight="1" x14ac:dyDescent="0.2">
      <c r="B185" s="74"/>
      <c r="D185" s="65"/>
      <c r="E185" s="66"/>
      <c r="F185" s="67"/>
      <c r="G185" s="69"/>
      <c r="H185" s="71"/>
      <c r="I185" s="71"/>
      <c r="J185" s="71"/>
      <c r="K185" s="71"/>
      <c r="L185" s="71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</row>
    <row r="186" spans="2:30" ht="12.75" customHeight="1" x14ac:dyDescent="0.2">
      <c r="B186" s="74"/>
      <c r="D186" s="65"/>
      <c r="E186" s="66"/>
      <c r="F186" s="67"/>
      <c r="G186" s="69"/>
      <c r="H186" s="71"/>
      <c r="I186" s="71"/>
      <c r="J186" s="71"/>
      <c r="K186" s="71"/>
      <c r="L186" s="71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</row>
    <row r="187" spans="2:30" ht="12.75" customHeight="1" x14ac:dyDescent="0.2">
      <c r="B187" s="74"/>
      <c r="D187" s="65"/>
      <c r="E187" s="66"/>
      <c r="F187" s="67"/>
      <c r="G187" s="69"/>
      <c r="H187" s="71"/>
      <c r="I187" s="71"/>
      <c r="J187" s="71"/>
      <c r="K187" s="71"/>
      <c r="L187" s="71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</row>
    <row r="188" spans="2:30" ht="12.75" customHeight="1" thickBot="1" x14ac:dyDescent="0.25">
      <c r="B188" s="75"/>
      <c r="D188" s="55"/>
      <c r="E188" s="55"/>
      <c r="F188" s="55"/>
      <c r="G188" s="19"/>
      <c r="H188" s="20"/>
      <c r="I188" s="21" t="s">
        <v>6</v>
      </c>
      <c r="J188" s="21" t="s">
        <v>6</v>
      </c>
      <c r="K188" s="21" t="s">
        <v>28</v>
      </c>
      <c r="L188" s="21" t="s">
        <v>28</v>
      </c>
      <c r="M188" s="21" t="str">
        <f t="shared" ref="M188:AD188" si="61">IF(OR(TRIM(M171)=0,TRIM(M171)=""),"",IF(IFERROR(TRIM(INDEX(QryItemNamed,MATCH(TRIM(M171),ITEM,0),3)),"")="LS","",IFERROR(TRIM(INDEX(QryItemNamed,MATCH(TRIM(M171),ITEM,0),3)),"")))</f>
        <v/>
      </c>
      <c r="N188" s="21" t="str">
        <f t="shared" si="61"/>
        <v/>
      </c>
      <c r="O188" s="21" t="str">
        <f t="shared" si="61"/>
        <v/>
      </c>
      <c r="P188" s="21" t="str">
        <f t="shared" si="61"/>
        <v/>
      </c>
      <c r="Q188" s="21" t="str">
        <f t="shared" si="61"/>
        <v/>
      </c>
      <c r="R188" s="21" t="str">
        <f t="shared" si="61"/>
        <v/>
      </c>
      <c r="S188" s="21" t="str">
        <f t="shared" si="61"/>
        <v/>
      </c>
      <c r="T188" s="21" t="str">
        <f t="shared" si="61"/>
        <v/>
      </c>
      <c r="U188" s="21" t="str">
        <f t="shared" si="61"/>
        <v/>
      </c>
      <c r="V188" s="21" t="str">
        <f t="shared" si="61"/>
        <v/>
      </c>
      <c r="W188" s="21" t="str">
        <f t="shared" si="61"/>
        <v/>
      </c>
      <c r="X188" s="21" t="str">
        <f t="shared" si="61"/>
        <v/>
      </c>
      <c r="Y188" s="21" t="str">
        <f t="shared" si="61"/>
        <v/>
      </c>
      <c r="Z188" s="21" t="str">
        <f t="shared" si="61"/>
        <v/>
      </c>
      <c r="AA188" s="21" t="str">
        <f t="shared" si="61"/>
        <v/>
      </c>
      <c r="AB188" s="21" t="str">
        <f t="shared" si="61"/>
        <v/>
      </c>
      <c r="AC188" s="21" t="str">
        <f t="shared" si="61"/>
        <v/>
      </c>
      <c r="AD188" s="21" t="str">
        <f t="shared" si="61"/>
        <v/>
      </c>
    </row>
    <row r="189" spans="2:30" ht="12.75" customHeight="1" x14ac:dyDescent="0.2">
      <c r="B189" s="47"/>
      <c r="D189" s="22"/>
      <c r="E189" s="23"/>
      <c r="F189" s="22"/>
      <c r="G189" s="24"/>
      <c r="H189" s="23"/>
      <c r="I189" s="25" t="str">
        <f>IF(D189&lt;&gt;"",F189-D189,"")</f>
        <v/>
      </c>
      <c r="J189" s="25"/>
      <c r="K189" s="25" t="str">
        <f>IF(D189&lt;&gt;"",I189*J189/9,"")</f>
        <v/>
      </c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6"/>
      <c r="AD189" s="25"/>
    </row>
    <row r="190" spans="2:30" ht="12.75" customHeight="1" x14ac:dyDescent="0.2">
      <c r="B190" s="48"/>
      <c r="D190" s="22"/>
      <c r="E190" s="23" t="s">
        <v>1</v>
      </c>
      <c r="F190" s="22"/>
      <c r="G190" s="24"/>
      <c r="H190" s="23"/>
      <c r="I190" s="25" t="str">
        <f t="shared" ref="I190:I247" si="62">IF(D190&lt;&gt;"",F190-D190,"")</f>
        <v/>
      </c>
      <c r="J190" s="25"/>
      <c r="K190" s="25" t="str">
        <f t="shared" ref="K190:K247" si="63"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7"/>
    </row>
    <row r="191" spans="2:30" ht="12.75" customHeight="1" x14ac:dyDescent="0.2">
      <c r="B191" s="48"/>
      <c r="D191" s="28"/>
      <c r="E191" s="29"/>
      <c r="F191" s="28"/>
      <c r="G191" s="30"/>
      <c r="H191" s="29"/>
      <c r="I191" s="27" t="str">
        <f t="shared" si="62"/>
        <v/>
      </c>
      <c r="J191" s="27"/>
      <c r="K191" s="27" t="str">
        <f t="shared" si="63"/>
        <v/>
      </c>
      <c r="L191" s="27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7"/>
      <c r="AC191" s="26"/>
      <c r="AD191" s="27"/>
    </row>
    <row r="192" spans="2:30" ht="12.75" customHeight="1" x14ac:dyDescent="0.2">
      <c r="B192" s="48"/>
      <c r="D192" s="28"/>
      <c r="E192" s="29"/>
      <c r="F192" s="28"/>
      <c r="G192" s="30"/>
      <c r="H192" s="29"/>
      <c r="I192" s="27" t="str">
        <f t="shared" si="62"/>
        <v/>
      </c>
      <c r="J192" s="27"/>
      <c r="K192" s="27" t="str">
        <f t="shared" si="63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7"/>
    </row>
    <row r="193" spans="2:30" ht="12.75" customHeight="1" x14ac:dyDescent="0.2">
      <c r="B193" s="48"/>
      <c r="D193" s="28"/>
      <c r="E193" s="29"/>
      <c r="F193" s="28"/>
      <c r="G193" s="30"/>
      <c r="H193" s="29"/>
      <c r="I193" s="27" t="str">
        <f t="shared" si="62"/>
        <v/>
      </c>
      <c r="J193" s="27"/>
      <c r="K193" s="27" t="str">
        <f t="shared" si="63"/>
        <v/>
      </c>
      <c r="L193" s="27"/>
      <c r="M193" s="25"/>
      <c r="N193" s="25"/>
      <c r="O193" s="27"/>
      <c r="P193" s="25"/>
      <c r="Q193" s="25"/>
      <c r="R193" s="25"/>
      <c r="S193" s="25"/>
      <c r="T193" s="25"/>
      <c r="U193" s="25"/>
      <c r="V193" s="25"/>
      <c r="W193" s="25"/>
      <c r="X193" s="25"/>
      <c r="Y193" s="31"/>
      <c r="Z193" s="31"/>
      <c r="AA193" s="27"/>
      <c r="AB193" s="27"/>
      <c r="AC193" s="26"/>
      <c r="AD193" s="27"/>
    </row>
    <row r="194" spans="2:30" ht="12.75" customHeight="1" x14ac:dyDescent="0.2">
      <c r="B194" s="48"/>
      <c r="D194" s="28"/>
      <c r="E194" s="29"/>
      <c r="F194" s="28"/>
      <c r="G194" s="30"/>
      <c r="H194" s="29"/>
      <c r="I194" s="27" t="str">
        <f t="shared" si="62"/>
        <v/>
      </c>
      <c r="J194" s="27"/>
      <c r="K194" s="27" t="str">
        <f t="shared" si="63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7"/>
      <c r="X194" s="25"/>
      <c r="Y194" s="31"/>
      <c r="Z194" s="31"/>
      <c r="AA194" s="27"/>
      <c r="AB194" s="27"/>
      <c r="AC194" s="26"/>
      <c r="AD194" s="27"/>
    </row>
    <row r="195" spans="2:30" ht="12.75" customHeight="1" x14ac:dyDescent="0.2">
      <c r="B195" s="48"/>
      <c r="D195" s="28"/>
      <c r="E195" s="29"/>
      <c r="F195" s="28"/>
      <c r="G195" s="30"/>
      <c r="H195" s="29"/>
      <c r="I195" s="27" t="str">
        <f t="shared" si="62"/>
        <v/>
      </c>
      <c r="J195" s="27"/>
      <c r="K195" s="27" t="str">
        <f t="shared" si="63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7"/>
    </row>
    <row r="196" spans="2:30" ht="12.75" customHeight="1" x14ac:dyDescent="0.2">
      <c r="B196" s="48"/>
      <c r="D196" s="28"/>
      <c r="E196" s="29"/>
      <c r="F196" s="28"/>
      <c r="G196" s="30"/>
      <c r="H196" s="29"/>
      <c r="I196" s="27" t="str">
        <f t="shared" si="62"/>
        <v/>
      </c>
      <c r="J196" s="27"/>
      <c r="K196" s="27" t="str">
        <f t="shared" si="63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7"/>
    </row>
    <row r="197" spans="2:30" ht="12.75" customHeight="1" x14ac:dyDescent="0.2">
      <c r="B197" s="48"/>
      <c r="D197" s="28"/>
      <c r="E197" s="29"/>
      <c r="F197" s="28"/>
      <c r="G197" s="30"/>
      <c r="H197" s="29"/>
      <c r="I197" s="27" t="str">
        <f t="shared" si="62"/>
        <v/>
      </c>
      <c r="J197" s="27"/>
      <c r="K197" s="27" t="str">
        <f t="shared" si="63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7"/>
    </row>
    <row r="198" spans="2:30" ht="12.75" customHeight="1" x14ac:dyDescent="0.2">
      <c r="B198" s="48"/>
      <c r="D198" s="28"/>
      <c r="E198" s="29"/>
      <c r="F198" s="28"/>
      <c r="G198" s="30"/>
      <c r="H198" s="29"/>
      <c r="I198" s="27" t="str">
        <f t="shared" si="62"/>
        <v/>
      </c>
      <c r="J198" s="27"/>
      <c r="K198" s="27" t="str">
        <f t="shared" si="63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7"/>
    </row>
    <row r="199" spans="2:30" ht="12.75" customHeight="1" x14ac:dyDescent="0.2">
      <c r="B199" s="48"/>
      <c r="D199" s="28"/>
      <c r="E199" s="29"/>
      <c r="F199" s="28"/>
      <c r="G199" s="30"/>
      <c r="H199" s="29"/>
      <c r="I199" s="27" t="str">
        <f t="shared" si="62"/>
        <v/>
      </c>
      <c r="J199" s="27"/>
      <c r="K199" s="27" t="str">
        <f t="shared" si="63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7"/>
    </row>
    <row r="200" spans="2:30" ht="12.75" customHeight="1" x14ac:dyDescent="0.2">
      <c r="B200" s="48"/>
      <c r="D200" s="28"/>
      <c r="E200" s="29"/>
      <c r="F200" s="28"/>
      <c r="G200" s="30"/>
      <c r="H200" s="29"/>
      <c r="I200" s="27" t="str">
        <f t="shared" si="62"/>
        <v/>
      </c>
      <c r="J200" s="27"/>
      <c r="K200" s="27" t="str">
        <f t="shared" si="63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7"/>
    </row>
    <row r="201" spans="2:30" ht="12.75" customHeight="1" x14ac:dyDescent="0.2">
      <c r="B201" s="48"/>
      <c r="D201" s="28"/>
      <c r="E201" s="29"/>
      <c r="F201" s="28"/>
      <c r="G201" s="30"/>
      <c r="H201" s="29"/>
      <c r="I201" s="27" t="str">
        <f t="shared" si="62"/>
        <v/>
      </c>
      <c r="J201" s="27"/>
      <c r="K201" s="27" t="str">
        <f t="shared" si="63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7"/>
    </row>
    <row r="202" spans="2:30" ht="12.75" customHeight="1" x14ac:dyDescent="0.2">
      <c r="B202" s="48"/>
      <c r="D202" s="28"/>
      <c r="E202" s="29"/>
      <c r="F202" s="28"/>
      <c r="G202" s="30"/>
      <c r="H202" s="29"/>
      <c r="I202" s="27" t="str">
        <f t="shared" si="62"/>
        <v/>
      </c>
      <c r="J202" s="27"/>
      <c r="K202" s="27" t="str">
        <f t="shared" si="63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7"/>
    </row>
    <row r="203" spans="2:30" ht="12.75" customHeight="1" x14ac:dyDescent="0.2">
      <c r="B203" s="48"/>
      <c r="D203" s="28"/>
      <c r="E203" s="29"/>
      <c r="F203" s="28"/>
      <c r="G203" s="30"/>
      <c r="H203" s="29"/>
      <c r="I203" s="27" t="str">
        <f t="shared" si="62"/>
        <v/>
      </c>
      <c r="J203" s="27"/>
      <c r="K203" s="27" t="str">
        <f t="shared" si="63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7"/>
    </row>
    <row r="204" spans="2:30" ht="12.75" customHeight="1" x14ac:dyDescent="0.2">
      <c r="B204" s="48"/>
      <c r="D204" s="28"/>
      <c r="E204" s="29"/>
      <c r="F204" s="28"/>
      <c r="G204" s="30"/>
      <c r="H204" s="29"/>
      <c r="I204" s="27" t="str">
        <f t="shared" si="62"/>
        <v/>
      </c>
      <c r="J204" s="27"/>
      <c r="K204" s="27" t="str">
        <f t="shared" si="63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7"/>
    </row>
    <row r="205" spans="2:30" ht="12.75" customHeight="1" x14ac:dyDescent="0.2">
      <c r="B205" s="48"/>
      <c r="D205" s="28"/>
      <c r="E205" s="29"/>
      <c r="F205" s="28"/>
      <c r="G205" s="30"/>
      <c r="H205" s="29"/>
      <c r="I205" s="27" t="str">
        <f t="shared" si="62"/>
        <v/>
      </c>
      <c r="J205" s="27"/>
      <c r="K205" s="27" t="str">
        <f t="shared" si="63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7"/>
    </row>
    <row r="206" spans="2:30" ht="12.75" customHeight="1" x14ac:dyDescent="0.2">
      <c r="B206" s="48"/>
      <c r="D206" s="28"/>
      <c r="E206" s="29"/>
      <c r="F206" s="28"/>
      <c r="G206" s="30"/>
      <c r="H206" s="29"/>
      <c r="I206" s="27" t="str">
        <f t="shared" si="62"/>
        <v/>
      </c>
      <c r="J206" s="27"/>
      <c r="K206" s="27" t="str">
        <f t="shared" si="63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7"/>
    </row>
    <row r="207" spans="2:30" ht="12.75" customHeight="1" x14ac:dyDescent="0.2">
      <c r="B207" s="48"/>
      <c r="D207" s="28"/>
      <c r="E207" s="29"/>
      <c r="F207" s="28"/>
      <c r="G207" s="30"/>
      <c r="H207" s="29"/>
      <c r="I207" s="27" t="str">
        <f t="shared" si="62"/>
        <v/>
      </c>
      <c r="J207" s="27"/>
      <c r="K207" s="27" t="str">
        <f t="shared" si="63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7"/>
    </row>
    <row r="208" spans="2:30" ht="12.75" customHeight="1" x14ac:dyDescent="0.2">
      <c r="B208" s="48"/>
      <c r="D208" s="28"/>
      <c r="E208" s="29"/>
      <c r="F208" s="28"/>
      <c r="G208" s="30"/>
      <c r="H208" s="29"/>
      <c r="I208" s="27" t="str">
        <f t="shared" si="62"/>
        <v/>
      </c>
      <c r="J208" s="27"/>
      <c r="K208" s="27" t="str">
        <f t="shared" si="63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7"/>
    </row>
    <row r="209" spans="2:30" ht="12.75" customHeight="1" x14ac:dyDescent="0.2">
      <c r="B209" s="48"/>
      <c r="D209" s="28"/>
      <c r="E209" s="29"/>
      <c r="F209" s="28"/>
      <c r="G209" s="30"/>
      <c r="H209" s="29"/>
      <c r="I209" s="27" t="str">
        <f t="shared" si="62"/>
        <v/>
      </c>
      <c r="J209" s="27"/>
      <c r="K209" s="27" t="str">
        <f t="shared" si="63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7"/>
    </row>
    <row r="210" spans="2:30" ht="12.75" customHeight="1" x14ac:dyDescent="0.2">
      <c r="B210" s="48"/>
      <c r="D210" s="28"/>
      <c r="E210" s="29"/>
      <c r="F210" s="28"/>
      <c r="G210" s="30"/>
      <c r="H210" s="29"/>
      <c r="I210" s="27" t="str">
        <f t="shared" si="62"/>
        <v/>
      </c>
      <c r="J210" s="27"/>
      <c r="K210" s="27" t="str">
        <f t="shared" si="63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7"/>
    </row>
    <row r="211" spans="2:30" ht="12.75" customHeight="1" x14ac:dyDescent="0.2">
      <c r="B211" s="48"/>
      <c r="D211" s="28"/>
      <c r="E211" s="29"/>
      <c r="F211" s="28"/>
      <c r="G211" s="30"/>
      <c r="H211" s="29"/>
      <c r="I211" s="27" t="str">
        <f t="shared" si="62"/>
        <v/>
      </c>
      <c r="J211" s="27"/>
      <c r="K211" s="27" t="str">
        <f t="shared" si="63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7"/>
    </row>
    <row r="212" spans="2:30" ht="12.75" customHeight="1" x14ac:dyDescent="0.2">
      <c r="B212" s="48"/>
      <c r="D212" s="28"/>
      <c r="E212" s="29"/>
      <c r="F212" s="28"/>
      <c r="G212" s="30"/>
      <c r="H212" s="29"/>
      <c r="I212" s="27" t="str">
        <f t="shared" si="62"/>
        <v/>
      </c>
      <c r="J212" s="27"/>
      <c r="K212" s="27" t="str">
        <f t="shared" si="63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7"/>
    </row>
    <row r="213" spans="2:30" ht="12.75" customHeight="1" x14ac:dyDescent="0.2">
      <c r="B213" s="48"/>
      <c r="D213" s="28"/>
      <c r="E213" s="29"/>
      <c r="F213" s="28"/>
      <c r="G213" s="30"/>
      <c r="H213" s="29"/>
      <c r="I213" s="27" t="str">
        <f t="shared" si="62"/>
        <v/>
      </c>
      <c r="J213" s="27"/>
      <c r="K213" s="27" t="str">
        <f t="shared" si="63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7"/>
    </row>
    <row r="214" spans="2:30" ht="12.75" customHeight="1" x14ac:dyDescent="0.2">
      <c r="B214" s="48"/>
      <c r="D214" s="28"/>
      <c r="E214" s="29"/>
      <c r="F214" s="28"/>
      <c r="G214" s="30"/>
      <c r="H214" s="29"/>
      <c r="I214" s="27" t="str">
        <f t="shared" si="62"/>
        <v/>
      </c>
      <c r="J214" s="27"/>
      <c r="K214" s="27" t="str">
        <f t="shared" si="63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5"/>
      <c r="X214" s="25"/>
      <c r="Y214" s="31"/>
      <c r="Z214" s="31"/>
      <c r="AA214" s="27"/>
      <c r="AB214" s="27"/>
      <c r="AC214" s="26"/>
      <c r="AD214" s="27"/>
    </row>
    <row r="215" spans="2:30" ht="12.75" customHeight="1" x14ac:dyDescent="0.2">
      <c r="B215" s="48"/>
      <c r="D215" s="28"/>
      <c r="E215" s="29"/>
      <c r="F215" s="28"/>
      <c r="G215" s="30"/>
      <c r="H215" s="29"/>
      <c r="I215" s="27" t="str">
        <f t="shared" si="62"/>
        <v/>
      </c>
      <c r="J215" s="27"/>
      <c r="K215" s="27" t="str">
        <f t="shared" si="63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7"/>
      <c r="X215" s="25"/>
      <c r="Y215" s="31"/>
      <c r="Z215" s="31"/>
      <c r="AA215" s="27"/>
      <c r="AB215" s="27"/>
      <c r="AC215" s="26"/>
      <c r="AD215" s="27"/>
    </row>
    <row r="216" spans="2:30" ht="12.75" customHeight="1" x14ac:dyDescent="0.2">
      <c r="B216" s="48"/>
      <c r="D216" s="28"/>
      <c r="E216" s="29"/>
      <c r="F216" s="28"/>
      <c r="G216" s="30"/>
      <c r="H216" s="29"/>
      <c r="I216" s="27" t="str">
        <f t="shared" si="62"/>
        <v/>
      </c>
      <c r="J216" s="27"/>
      <c r="K216" s="27" t="str">
        <f t="shared" si="63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7"/>
    </row>
    <row r="217" spans="2:30" ht="12.75" customHeight="1" x14ac:dyDescent="0.2">
      <c r="B217" s="48"/>
      <c r="D217" s="28"/>
      <c r="E217" s="29"/>
      <c r="F217" s="28"/>
      <c r="G217" s="30"/>
      <c r="H217" s="29"/>
      <c r="I217" s="27" t="str">
        <f t="shared" si="62"/>
        <v/>
      </c>
      <c r="J217" s="27"/>
      <c r="K217" s="27" t="str">
        <f t="shared" si="63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7"/>
    </row>
    <row r="218" spans="2:30" ht="12.75" customHeight="1" x14ac:dyDescent="0.2">
      <c r="B218" s="48"/>
      <c r="D218" s="28"/>
      <c r="E218" s="29"/>
      <c r="F218" s="28"/>
      <c r="G218" s="30"/>
      <c r="H218" s="29"/>
      <c r="I218" s="27" t="str">
        <f t="shared" si="62"/>
        <v/>
      </c>
      <c r="J218" s="27"/>
      <c r="K218" s="27" t="str">
        <f t="shared" si="63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5"/>
      <c r="X218" s="25"/>
      <c r="Y218" s="31"/>
      <c r="Z218" s="31"/>
      <c r="AA218" s="27"/>
      <c r="AB218" s="27"/>
      <c r="AC218" s="26"/>
      <c r="AD218" s="27"/>
    </row>
    <row r="219" spans="2:30" ht="12.75" customHeight="1" x14ac:dyDescent="0.2">
      <c r="B219" s="48"/>
      <c r="D219" s="28"/>
      <c r="E219" s="29"/>
      <c r="F219" s="28"/>
      <c r="G219" s="30"/>
      <c r="H219" s="29"/>
      <c r="I219" s="27" t="str">
        <f t="shared" si="62"/>
        <v/>
      </c>
      <c r="J219" s="27"/>
      <c r="K219" s="27" t="str">
        <f t="shared" si="63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7"/>
    </row>
    <row r="220" spans="2:30" ht="12.75" customHeight="1" x14ac:dyDescent="0.2">
      <c r="B220" s="48"/>
      <c r="D220" s="28"/>
      <c r="E220" s="29"/>
      <c r="F220" s="28"/>
      <c r="G220" s="30"/>
      <c r="H220" s="29"/>
      <c r="I220" s="27" t="str">
        <f t="shared" si="62"/>
        <v/>
      </c>
      <c r="J220" s="27"/>
      <c r="K220" s="27" t="str">
        <f t="shared" si="63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7"/>
    </row>
    <row r="221" spans="2:30" ht="12.75" customHeight="1" x14ac:dyDescent="0.2">
      <c r="B221" s="48"/>
      <c r="D221" s="28"/>
      <c r="E221" s="29"/>
      <c r="F221" s="28"/>
      <c r="G221" s="30"/>
      <c r="H221" s="29"/>
      <c r="I221" s="27" t="str">
        <f t="shared" si="62"/>
        <v/>
      </c>
      <c r="J221" s="27"/>
      <c r="K221" s="27" t="str">
        <f t="shared" si="63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7"/>
    </row>
    <row r="222" spans="2:30" ht="12.75" customHeight="1" x14ac:dyDescent="0.2">
      <c r="B222" s="48"/>
      <c r="D222" s="28"/>
      <c r="E222" s="29"/>
      <c r="F222" s="28"/>
      <c r="G222" s="30"/>
      <c r="H222" s="29"/>
      <c r="I222" s="27" t="str">
        <f t="shared" si="62"/>
        <v/>
      </c>
      <c r="J222" s="27"/>
      <c r="K222" s="27" t="str">
        <f t="shared" si="63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7"/>
    </row>
    <row r="223" spans="2:30" ht="12.75" customHeight="1" x14ac:dyDescent="0.2">
      <c r="B223" s="48"/>
      <c r="D223" s="28"/>
      <c r="E223" s="29"/>
      <c r="F223" s="28"/>
      <c r="G223" s="30"/>
      <c r="H223" s="29"/>
      <c r="I223" s="27" t="str">
        <f t="shared" si="62"/>
        <v/>
      </c>
      <c r="J223" s="27"/>
      <c r="K223" s="27" t="str">
        <f t="shared" si="63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7"/>
    </row>
    <row r="224" spans="2:30" ht="12.75" customHeight="1" x14ac:dyDescent="0.2">
      <c r="B224" s="48"/>
      <c r="D224" s="28"/>
      <c r="E224" s="29"/>
      <c r="F224" s="28"/>
      <c r="G224" s="30"/>
      <c r="H224" s="29"/>
      <c r="I224" s="27" t="str">
        <f t="shared" si="62"/>
        <v/>
      </c>
      <c r="J224" s="27"/>
      <c r="K224" s="27" t="str">
        <f t="shared" si="63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7"/>
      <c r="Y224" s="31"/>
      <c r="Z224" s="31"/>
      <c r="AA224" s="27"/>
      <c r="AB224" s="27"/>
      <c r="AC224" s="31"/>
      <c r="AD224" s="27"/>
    </row>
    <row r="225" spans="2:30" ht="12.75" customHeight="1" x14ac:dyDescent="0.2">
      <c r="B225" s="48"/>
      <c r="D225" s="28"/>
      <c r="E225" s="29"/>
      <c r="F225" s="28"/>
      <c r="G225" s="30"/>
      <c r="H225" s="29"/>
      <c r="I225" s="27" t="str">
        <f t="shared" si="62"/>
        <v/>
      </c>
      <c r="J225" s="27"/>
      <c r="K225" s="27" t="str">
        <f t="shared" si="63"/>
        <v/>
      </c>
      <c r="L225" s="27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7"/>
      <c r="Y225" s="25"/>
      <c r="Z225" s="25"/>
      <c r="AA225" s="25"/>
      <c r="AB225" s="27"/>
      <c r="AC225" s="26"/>
      <c r="AD225" s="27"/>
    </row>
    <row r="226" spans="2:30" ht="12.75" customHeight="1" x14ac:dyDescent="0.2">
      <c r="B226" s="48"/>
      <c r="D226" s="28"/>
      <c r="E226" s="29"/>
      <c r="F226" s="28"/>
      <c r="G226" s="30"/>
      <c r="H226" s="29"/>
      <c r="I226" s="27" t="str">
        <f t="shared" si="62"/>
        <v/>
      </c>
      <c r="J226" s="27"/>
      <c r="K226" s="27" t="str">
        <f t="shared" si="63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7"/>
    </row>
    <row r="227" spans="2:30" ht="12.75" customHeight="1" x14ac:dyDescent="0.2">
      <c r="B227" s="48"/>
      <c r="D227" s="28"/>
      <c r="E227" s="29"/>
      <c r="F227" s="28"/>
      <c r="G227" s="30"/>
      <c r="H227" s="29"/>
      <c r="I227" s="27" t="str">
        <f t="shared" si="62"/>
        <v/>
      </c>
      <c r="J227" s="27"/>
      <c r="K227" s="27" t="str">
        <f t="shared" si="63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7"/>
    </row>
    <row r="228" spans="2:30" ht="12.75" customHeight="1" x14ac:dyDescent="0.2">
      <c r="B228" s="48"/>
      <c r="D228" s="28"/>
      <c r="E228" s="29"/>
      <c r="F228" s="28"/>
      <c r="G228" s="30"/>
      <c r="H228" s="29"/>
      <c r="I228" s="27" t="str">
        <f t="shared" si="62"/>
        <v/>
      </c>
      <c r="J228" s="27"/>
      <c r="K228" s="27" t="str">
        <f t="shared" si="63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7"/>
    </row>
    <row r="229" spans="2:30" ht="12.75" customHeight="1" x14ac:dyDescent="0.2">
      <c r="B229" s="48"/>
      <c r="D229" s="28"/>
      <c r="E229" s="29"/>
      <c r="F229" s="28"/>
      <c r="G229" s="30"/>
      <c r="H229" s="29"/>
      <c r="I229" s="27" t="str">
        <f t="shared" si="62"/>
        <v/>
      </c>
      <c r="J229" s="27"/>
      <c r="K229" s="27" t="str">
        <f t="shared" si="63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7"/>
    </row>
    <row r="230" spans="2:30" ht="12.75" customHeight="1" x14ac:dyDescent="0.2">
      <c r="B230" s="48"/>
      <c r="D230" s="28"/>
      <c r="E230" s="29"/>
      <c r="F230" s="28"/>
      <c r="G230" s="30"/>
      <c r="H230" s="29"/>
      <c r="I230" s="27" t="str">
        <f t="shared" si="62"/>
        <v/>
      </c>
      <c r="J230" s="27"/>
      <c r="K230" s="27" t="str">
        <f t="shared" si="63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7"/>
      <c r="AC230" s="26"/>
      <c r="AD230" s="27"/>
    </row>
    <row r="231" spans="2:30" ht="12.75" customHeight="1" x14ac:dyDescent="0.2">
      <c r="B231" s="48"/>
      <c r="D231" s="28"/>
      <c r="E231" s="29"/>
      <c r="F231" s="28"/>
      <c r="G231" s="30"/>
      <c r="H231" s="29"/>
      <c r="I231" s="27" t="str">
        <f t="shared" si="62"/>
        <v/>
      </c>
      <c r="J231" s="27"/>
      <c r="K231" s="27" t="str">
        <f t="shared" si="63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7"/>
    </row>
    <row r="232" spans="2:30" ht="12.75" customHeight="1" x14ac:dyDescent="0.2">
      <c r="B232" s="48"/>
      <c r="D232" s="28"/>
      <c r="E232" s="29"/>
      <c r="F232" s="28"/>
      <c r="G232" s="30"/>
      <c r="H232" s="32"/>
      <c r="I232" s="27" t="str">
        <f t="shared" si="62"/>
        <v/>
      </c>
      <c r="J232" s="27"/>
      <c r="K232" s="27" t="str">
        <f t="shared" si="63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7"/>
    </row>
    <row r="233" spans="2:30" ht="12.75" customHeight="1" x14ac:dyDescent="0.2">
      <c r="B233" s="48"/>
      <c r="D233" s="28"/>
      <c r="E233" s="29"/>
      <c r="F233" s="28"/>
      <c r="G233" s="30"/>
      <c r="H233" s="32"/>
      <c r="I233" s="27" t="str">
        <f t="shared" si="62"/>
        <v/>
      </c>
      <c r="J233" s="27"/>
      <c r="K233" s="27" t="str">
        <f t="shared" si="63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7"/>
    </row>
    <row r="234" spans="2:30" ht="12.75" customHeight="1" x14ac:dyDescent="0.2">
      <c r="B234" s="48"/>
      <c r="D234" s="28"/>
      <c r="E234" s="29"/>
      <c r="F234" s="28"/>
      <c r="G234" s="30"/>
      <c r="H234" s="32"/>
      <c r="I234" s="27" t="str">
        <f t="shared" si="62"/>
        <v/>
      </c>
      <c r="J234" s="27"/>
      <c r="K234" s="27" t="str">
        <f t="shared" si="63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7"/>
    </row>
    <row r="235" spans="2:30" ht="12.75" customHeight="1" x14ac:dyDescent="0.2">
      <c r="B235" s="48"/>
      <c r="D235" s="28"/>
      <c r="E235" s="29"/>
      <c r="F235" s="28"/>
      <c r="G235" s="30"/>
      <c r="H235" s="29"/>
      <c r="I235" s="27" t="str">
        <f t="shared" si="62"/>
        <v/>
      </c>
      <c r="J235" s="27"/>
      <c r="K235" s="27" t="str">
        <f t="shared" si="63"/>
        <v/>
      </c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31"/>
      <c r="Z235" s="25"/>
      <c r="AA235" s="25"/>
      <c r="AB235" s="27"/>
      <c r="AC235" s="26"/>
      <c r="AD235" s="27"/>
    </row>
    <row r="236" spans="2:30" ht="12.75" customHeight="1" x14ac:dyDescent="0.2">
      <c r="B236" s="48"/>
      <c r="D236" s="28"/>
      <c r="E236" s="29"/>
      <c r="F236" s="28"/>
      <c r="G236" s="30"/>
      <c r="H236" s="29"/>
      <c r="I236" s="27" t="str">
        <f t="shared" si="62"/>
        <v/>
      </c>
      <c r="J236" s="27"/>
      <c r="K236" s="27" t="str">
        <f t="shared" si="63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7"/>
    </row>
    <row r="237" spans="2:30" ht="12.75" customHeight="1" x14ac:dyDescent="0.2">
      <c r="B237" s="48"/>
      <c r="D237" s="28"/>
      <c r="E237" s="29"/>
      <c r="F237" s="28"/>
      <c r="G237" s="30"/>
      <c r="H237" s="29"/>
      <c r="I237" s="27" t="str">
        <f t="shared" si="62"/>
        <v/>
      </c>
      <c r="J237" s="27"/>
      <c r="K237" s="27" t="str">
        <f t="shared" si="63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7"/>
    </row>
    <row r="238" spans="2:30" ht="12.75" customHeight="1" x14ac:dyDescent="0.2">
      <c r="B238" s="48"/>
      <c r="D238" s="28"/>
      <c r="E238" s="29"/>
      <c r="F238" s="28"/>
      <c r="G238" s="30"/>
      <c r="H238" s="29"/>
      <c r="I238" s="27" t="str">
        <f t="shared" si="62"/>
        <v/>
      </c>
      <c r="J238" s="27"/>
      <c r="K238" s="27" t="str">
        <f t="shared" si="63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7"/>
    </row>
    <row r="239" spans="2:30" ht="12.75" customHeight="1" x14ac:dyDescent="0.2">
      <c r="B239" s="48"/>
      <c r="D239" s="28"/>
      <c r="E239" s="29"/>
      <c r="F239" s="28"/>
      <c r="G239" s="30"/>
      <c r="H239" s="29"/>
      <c r="I239" s="27" t="str">
        <f t="shared" si="62"/>
        <v/>
      </c>
      <c r="J239" s="27"/>
      <c r="K239" s="27" t="str">
        <f t="shared" si="63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7"/>
    </row>
    <row r="240" spans="2:30" ht="12.75" customHeight="1" x14ac:dyDescent="0.2">
      <c r="B240" s="48"/>
      <c r="D240" s="28"/>
      <c r="E240" s="29"/>
      <c r="F240" s="28"/>
      <c r="G240" s="30"/>
      <c r="H240" s="29"/>
      <c r="I240" s="27" t="str">
        <f t="shared" si="62"/>
        <v/>
      </c>
      <c r="J240" s="27"/>
      <c r="K240" s="27" t="str">
        <f t="shared" si="63"/>
        <v/>
      </c>
      <c r="L240" s="27"/>
      <c r="M240" s="25"/>
      <c r="N240" s="25"/>
      <c r="O240" s="27"/>
      <c r="P240" s="25"/>
      <c r="Q240" s="25"/>
      <c r="R240" s="25"/>
      <c r="S240" s="25"/>
      <c r="T240" s="25"/>
      <c r="U240" s="25"/>
      <c r="V240" s="25"/>
      <c r="W240" s="25"/>
      <c r="X240" s="25"/>
      <c r="Y240" s="31"/>
      <c r="Z240" s="31"/>
      <c r="AA240" s="27"/>
      <c r="AB240" s="27"/>
      <c r="AC240" s="26"/>
      <c r="AD240" s="27"/>
    </row>
    <row r="241" spans="2:30" ht="12.75" customHeight="1" x14ac:dyDescent="0.2">
      <c r="B241" s="48"/>
      <c r="D241" s="28"/>
      <c r="E241" s="29"/>
      <c r="F241" s="28"/>
      <c r="G241" s="30"/>
      <c r="H241" s="29"/>
      <c r="I241" s="27" t="str">
        <f t="shared" si="62"/>
        <v/>
      </c>
      <c r="J241" s="27"/>
      <c r="K241" s="27" t="str">
        <f t="shared" si="63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7"/>
    </row>
    <row r="242" spans="2:30" ht="12.75" customHeight="1" x14ac:dyDescent="0.2">
      <c r="B242" s="48"/>
      <c r="D242" s="28"/>
      <c r="E242" s="29"/>
      <c r="F242" s="28"/>
      <c r="G242" s="30"/>
      <c r="H242" s="29"/>
      <c r="I242" s="27" t="str">
        <f t="shared" si="62"/>
        <v/>
      </c>
      <c r="J242" s="27"/>
      <c r="K242" s="27" t="str">
        <f t="shared" si="63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7"/>
    </row>
    <row r="243" spans="2:30" ht="12.75" customHeight="1" x14ac:dyDescent="0.2">
      <c r="B243" s="48"/>
      <c r="D243" s="28"/>
      <c r="E243" s="29"/>
      <c r="F243" s="28"/>
      <c r="G243" s="30"/>
      <c r="H243" s="29"/>
      <c r="I243" s="27" t="str">
        <f t="shared" si="62"/>
        <v/>
      </c>
      <c r="J243" s="27"/>
      <c r="K243" s="27" t="str">
        <f t="shared" si="63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7"/>
    </row>
    <row r="244" spans="2:30" ht="12.75" customHeight="1" x14ac:dyDescent="0.2">
      <c r="B244" s="48"/>
      <c r="D244" s="33"/>
      <c r="E244" s="32"/>
      <c r="F244" s="33"/>
      <c r="G244" s="34"/>
      <c r="H244" s="32"/>
      <c r="I244" s="35" t="str">
        <f t="shared" si="62"/>
        <v/>
      </c>
      <c r="J244" s="35"/>
      <c r="K244" s="35" t="str">
        <f t="shared" si="63"/>
        <v/>
      </c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6"/>
      <c r="Z244" s="36"/>
      <c r="AA244" s="35"/>
      <c r="AB244" s="35"/>
      <c r="AC244" s="36"/>
      <c r="AD244" s="35"/>
    </row>
    <row r="245" spans="2:30" ht="12.75" customHeight="1" x14ac:dyDescent="0.2">
      <c r="B245" s="48"/>
      <c r="D245" s="33"/>
      <c r="E245" s="32"/>
      <c r="F245" s="33"/>
      <c r="G245" s="34"/>
      <c r="H245" s="32"/>
      <c r="I245" s="35" t="str">
        <f t="shared" si="62"/>
        <v/>
      </c>
      <c r="J245" s="35"/>
      <c r="K245" s="35" t="str">
        <f t="shared" si="63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5"/>
    </row>
    <row r="246" spans="2:30" ht="12.75" customHeight="1" x14ac:dyDescent="0.2">
      <c r="B246" s="48"/>
      <c r="D246" s="33"/>
      <c r="E246" s="32"/>
      <c r="F246" s="33"/>
      <c r="G246" s="34"/>
      <c r="H246" s="32"/>
      <c r="I246" s="35" t="str">
        <f t="shared" si="62"/>
        <v/>
      </c>
      <c r="J246" s="35"/>
      <c r="K246" s="35" t="str">
        <f t="shared" si="63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5"/>
    </row>
    <row r="247" spans="2:30" ht="12.75" customHeight="1" thickBot="1" x14ac:dyDescent="0.25">
      <c r="B247" s="49"/>
      <c r="D247" s="37"/>
      <c r="E247" s="32"/>
      <c r="F247" s="38"/>
      <c r="G247" s="34"/>
      <c r="H247" s="32"/>
      <c r="I247" s="32" t="str">
        <f t="shared" si="62"/>
        <v/>
      </c>
      <c r="J247" s="35"/>
      <c r="K247" s="35" t="str">
        <f t="shared" si="63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5"/>
    </row>
    <row r="248" spans="2:30" ht="12.75" customHeight="1" thickBot="1" x14ac:dyDescent="0.25">
      <c r="D248" s="56" t="s">
        <v>4</v>
      </c>
      <c r="E248" s="57"/>
      <c r="F248" s="57"/>
      <c r="G248" s="57"/>
      <c r="H248" s="57"/>
      <c r="I248" s="57"/>
      <c r="J248" s="57"/>
      <c r="K248" s="57"/>
      <c r="L248" s="58"/>
      <c r="M248" s="39" t="str">
        <f>IF(M171="","",IF(M188="","",IF(SUM(M189:M247)&lt;&gt;0,SUM(M189:M247),"")))</f>
        <v/>
      </c>
      <c r="N248" s="39" t="str">
        <f t="shared" ref="N248" si="64">IF(N171="","",IF(N188="","",IF(SUM(N189:N247)&lt;&gt;0,SUM(N189:N247),"")))</f>
        <v/>
      </c>
      <c r="O248" s="39" t="str">
        <f t="shared" ref="O248" si="65">IF(O171="","",IF(O188="","",IF(SUM(O189:O247)&lt;&gt;0,SUM(O189:O247),"")))</f>
        <v/>
      </c>
      <c r="P248" s="39" t="str">
        <f t="shared" ref="P248" si="66">IF(P171="","",IF(P188="","",IF(SUM(P189:P247)&lt;&gt;0,SUM(P189:P247),"")))</f>
        <v/>
      </c>
      <c r="Q248" s="39" t="str">
        <f t="shared" ref="Q248" si="67">IF(Q171="","",IF(Q188="","",IF(SUM(Q189:Q247)&lt;&gt;0,SUM(Q189:Q247),"")))</f>
        <v/>
      </c>
      <c r="R248" s="39" t="str">
        <f t="shared" ref="R248" si="68">IF(R171="","",IF(R188="","",IF(SUM(R189:R247)&lt;&gt;0,SUM(R189:R247),"")))</f>
        <v/>
      </c>
      <c r="S248" s="39" t="str">
        <f t="shared" ref="S248" si="69">IF(S171="","",IF(S188="","",IF(SUM(S189:S247)&lt;&gt;0,SUM(S189:S247),"")))</f>
        <v/>
      </c>
      <c r="T248" s="39" t="str">
        <f t="shared" ref="T248" si="70">IF(T171="","",IF(T188="","",IF(SUM(T189:T247)&lt;&gt;0,SUM(T189:T247),"")))</f>
        <v/>
      </c>
      <c r="U248" s="39" t="str">
        <f t="shared" ref="U248" si="71">IF(U171="","",IF(U188="","",IF(SUM(U189:U247)&lt;&gt;0,SUM(U189:U247),"")))</f>
        <v/>
      </c>
      <c r="V248" s="39" t="str">
        <f t="shared" ref="V248" si="72">IF(V171="","",IF(V188="","",IF(SUM(V189:V247)&lt;&gt;0,SUM(V189:V247),"")))</f>
        <v/>
      </c>
      <c r="W248" s="39" t="str">
        <f t="shared" ref="W248" si="73">IF(W171="","",IF(W188="","",IF(SUM(W189:W247)&lt;&gt;0,SUM(W189:W247),"")))</f>
        <v/>
      </c>
      <c r="X248" s="39" t="str">
        <f t="shared" ref="X248" si="74">IF(X171="","",IF(X188="","",IF(SUM(X189:X247)&lt;&gt;0,SUM(X189:X247),"")))</f>
        <v/>
      </c>
      <c r="Y248" s="39" t="str">
        <f t="shared" ref="Y248" si="75">IF(Y171="","",IF(Y188="","",IF(SUM(Y189:Y247)&lt;&gt;0,SUM(Y189:Y247),"")))</f>
        <v/>
      </c>
      <c r="Z248" s="39" t="str">
        <f t="shared" ref="Z248" si="76">IF(Z171="","",IF(Z188="","",IF(SUM(Z189:Z247)&lt;&gt;0,SUM(Z189:Z247),"")))</f>
        <v/>
      </c>
      <c r="AA248" s="39" t="str">
        <f t="shared" ref="AA248" si="77">IF(AA171="","",IF(AA188="","",IF(SUM(AA189:AA247)&lt;&gt;0,SUM(AA189:AA247),"")))</f>
        <v/>
      </c>
      <c r="AB248" s="39" t="str">
        <f t="shared" ref="AB248" si="78">IF(AB171="","",IF(AB188="","",IF(SUM(AB189:AB247)&lt;&gt;0,SUM(AB189:AB247),"")))</f>
        <v/>
      </c>
      <c r="AC248" s="39" t="str">
        <f t="shared" ref="AC248" si="79">IF(AC171="","",IF(AC188="","",IF(SUM(AC189:AC247)&lt;&gt;0,SUM(AC189:AC247),"")))</f>
        <v/>
      </c>
      <c r="AD248" s="39" t="str">
        <f t="shared" ref="AD248" si="80">IF(AD171="","",IF(AD188="","",IF(SUM(AD189:AD247)&lt;&gt;0,SUM(AD189:AD247),"")))</f>
        <v/>
      </c>
    </row>
    <row r="249" spans="2:30" ht="12.75" customHeight="1" x14ac:dyDescent="0.2">
      <c r="B249" s="6" t="s">
        <v>19</v>
      </c>
      <c r="D249" s="59" t="s">
        <v>5</v>
      </c>
      <c r="E249" s="60"/>
      <c r="F249" s="60"/>
      <c r="G249" s="60"/>
      <c r="H249" s="60"/>
      <c r="I249" s="60"/>
      <c r="J249" s="60"/>
      <c r="K249" s="60"/>
      <c r="L249" s="61"/>
      <c r="M249" s="40" t="str">
        <f>IF(M171="","",IF(M188="",IF(SUM(COUNTIF(M189:M247,"LS")+COUNTIF(M189:M247,"LUMP"))&gt;0,"LS",""),IF(M248&lt;&gt;"",ROUNDUP(M248,0),"")))</f>
        <v/>
      </c>
      <c r="N249" s="40" t="str">
        <f t="shared" ref="N249" si="81">IF(N171="","",IF(N188="",IF(SUM(COUNTIF(N189:N247,"LS")+COUNTIF(N189:N247,"LUMP"))&gt;0,"LS",""),IF(N248&lt;&gt;"",ROUNDUP(N248,0),"")))</f>
        <v/>
      </c>
      <c r="O249" s="40" t="str">
        <f t="shared" ref="O249" si="82">IF(O171="","",IF(O188="",IF(SUM(COUNTIF(O189:O247,"LS")+COUNTIF(O189:O247,"LUMP"))&gt;0,"LS",""),IF(O248&lt;&gt;"",ROUNDUP(O248,0),"")))</f>
        <v/>
      </c>
      <c r="P249" s="40" t="str">
        <f t="shared" ref="P249" si="83">IF(P171="","",IF(P188="",IF(SUM(COUNTIF(P189:P247,"LS")+COUNTIF(P189:P247,"LUMP"))&gt;0,"LS",""),IF(P248&lt;&gt;"",ROUNDUP(P248,0),"")))</f>
        <v/>
      </c>
      <c r="Q249" s="40" t="str">
        <f t="shared" ref="Q249" si="84">IF(Q171="","",IF(Q188="",IF(SUM(COUNTIF(Q189:Q247,"LS")+COUNTIF(Q189:Q247,"LUMP"))&gt;0,"LS",""),IF(Q248&lt;&gt;"",ROUNDUP(Q248,0),"")))</f>
        <v/>
      </c>
      <c r="R249" s="40" t="str">
        <f t="shared" ref="R249" si="85">IF(R171="","",IF(R188="",IF(SUM(COUNTIF(R189:R247,"LS")+COUNTIF(R189:R247,"LUMP"))&gt;0,"LS",""),IF(R248&lt;&gt;"",ROUNDUP(R248,0),"")))</f>
        <v/>
      </c>
      <c r="S249" s="40" t="str">
        <f t="shared" ref="S249" si="86">IF(S171="","",IF(S188="",IF(SUM(COUNTIF(S189:S247,"LS")+COUNTIF(S189:S247,"LUMP"))&gt;0,"LS",""),IF(S248&lt;&gt;"",ROUNDUP(S248,0),"")))</f>
        <v/>
      </c>
      <c r="T249" s="40" t="str">
        <f t="shared" ref="T249" si="87">IF(T171="","",IF(T188="",IF(SUM(COUNTIF(T189:T247,"LS")+COUNTIF(T189:T247,"LUMP"))&gt;0,"LS",""),IF(T248&lt;&gt;"",ROUNDUP(T248,0),"")))</f>
        <v/>
      </c>
      <c r="U249" s="40" t="str">
        <f t="shared" ref="U249" si="88">IF(U171="","",IF(U188="",IF(SUM(COUNTIF(U189:U247,"LS")+COUNTIF(U189:U247,"LUMP"))&gt;0,"LS",""),IF(U248&lt;&gt;"",ROUNDUP(U248,0),"")))</f>
        <v/>
      </c>
      <c r="V249" s="40" t="str">
        <f t="shared" ref="V249" si="89">IF(V171="","",IF(V188="",IF(SUM(COUNTIF(V189:V247,"LS")+COUNTIF(V189:V247,"LUMP"))&gt;0,"LS",""),IF(V248&lt;&gt;"",ROUNDUP(V248,0),"")))</f>
        <v/>
      </c>
      <c r="W249" s="40" t="str">
        <f t="shared" ref="W249" si="90">IF(W171="","",IF(W188="",IF(SUM(COUNTIF(W189:W247,"LS")+COUNTIF(W189:W247,"LUMP"))&gt;0,"LS",""),IF(W248&lt;&gt;"",ROUNDUP(W248,0),"")))</f>
        <v/>
      </c>
      <c r="X249" s="40" t="str">
        <f t="shared" ref="X249" si="91">IF(X171="","",IF(X188="",IF(SUM(COUNTIF(X189:X247,"LS")+COUNTIF(X189:X247,"LUMP"))&gt;0,"LS",""),IF(X248&lt;&gt;"",ROUNDUP(X248,0),"")))</f>
        <v/>
      </c>
      <c r="Y249" s="40" t="str">
        <f t="shared" ref="Y249" si="92">IF(Y171="","",IF(Y188="",IF(SUM(COUNTIF(Y189:Y247,"LS")+COUNTIF(Y189:Y247,"LUMP"))&gt;0,"LS",""),IF(Y248&lt;&gt;"",ROUNDUP(Y248,0),"")))</f>
        <v/>
      </c>
      <c r="Z249" s="40" t="str">
        <f t="shared" ref="Z249" si="93">IF(Z171="","",IF(Z188="",IF(SUM(COUNTIF(Z189:Z247,"LS")+COUNTIF(Z189:Z247,"LUMP"))&gt;0,"LS",""),IF(Z248&lt;&gt;"",ROUNDUP(Z248,0),"")))</f>
        <v/>
      </c>
      <c r="AA249" s="40" t="str">
        <f t="shared" ref="AA249" si="94">IF(AA171="","",IF(AA188="",IF(SUM(COUNTIF(AA189:AA247,"LS")+COUNTIF(AA189:AA247,"LUMP"))&gt;0,"LS",""),IF(AA248&lt;&gt;"",ROUNDUP(AA248,0),"")))</f>
        <v/>
      </c>
      <c r="AB249" s="40" t="str">
        <f t="shared" ref="AB249" si="95">IF(AB171="","",IF(AB188="",IF(SUM(COUNTIF(AB189:AB247,"LS")+COUNTIF(AB189:AB247,"LUMP"))&gt;0,"LS",""),IF(AB248&lt;&gt;"",ROUNDUP(AB248,0),"")))</f>
        <v/>
      </c>
      <c r="AC249" s="40" t="str">
        <f t="shared" ref="AC249" si="96">IF(AC171="","",IF(AC188="",IF(SUM(COUNTIF(AC189:AC247,"LS")+COUNTIF(AC189:AC247,"LUMP"))&gt;0,"LS",""),IF(AC248&lt;&gt;"",ROUNDUP(AC248,0),"")))</f>
        <v/>
      </c>
      <c r="AD249" s="40" t="str">
        <f t="shared" ref="AD249" si="97">IF(AD171="","",IF(AD188="",IF(SUM(COUNTIF(AD189:AD247,"LS")+COUNTIF(AD189:AD247,"LUMP"))&gt;0,"LS",""),IF(AD248&lt;&gt;"",ROUNDUP(AD248,0),"")))</f>
        <v/>
      </c>
    </row>
    <row r="250" spans="2:30" ht="12.75" customHeight="1" thickBot="1" x14ac:dyDescent="0.25"/>
    <row r="251" spans="2:30" ht="12.75" customHeight="1" thickBot="1" x14ac:dyDescent="0.25">
      <c r="B251" s="45" t="s">
        <v>17</v>
      </c>
      <c r="D251" s="72" t="e">
        <f>D170+1</f>
        <v>#VALUE!</v>
      </c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</row>
    <row r="252" spans="2:30" ht="12.75" customHeight="1" thickBot="1" x14ac:dyDescent="0.25">
      <c r="B252" s="46"/>
      <c r="D252" s="11"/>
      <c r="E252" s="11"/>
      <c r="F252" s="11"/>
      <c r="G252" s="11"/>
      <c r="H252" s="11"/>
      <c r="I252" s="12"/>
      <c r="J252" s="12"/>
      <c r="K252" s="12"/>
      <c r="L252" s="13" t="s">
        <v>15</v>
      </c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</row>
    <row r="253" spans="2:30" ht="12.75" customHeight="1" x14ac:dyDescent="0.2">
      <c r="D253" s="11"/>
      <c r="E253" s="11"/>
      <c r="F253" s="11"/>
      <c r="G253" s="11"/>
      <c r="H253" s="11"/>
      <c r="I253" s="12"/>
      <c r="J253" s="12"/>
      <c r="K253" s="12"/>
      <c r="L253" s="13" t="s">
        <v>16</v>
      </c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2:30" ht="12.75" customHeight="1" x14ac:dyDescent="0.2">
      <c r="D254" s="12"/>
      <c r="E254" s="12"/>
      <c r="F254" s="1"/>
      <c r="G254" s="16"/>
      <c r="H254" s="12"/>
      <c r="I254" s="11"/>
      <c r="J254" s="12"/>
      <c r="K254" s="12"/>
      <c r="L254" s="13" t="s">
        <v>7</v>
      </c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</row>
    <row r="255" spans="2:30" ht="12.75" customHeight="1" thickBo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8</v>
      </c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</row>
    <row r="256" spans="2:30" ht="12.75" customHeight="1" x14ac:dyDescent="0.2">
      <c r="B256" s="73" t="s">
        <v>18</v>
      </c>
      <c r="D256" s="62" t="s">
        <v>2</v>
      </c>
      <c r="E256" s="63"/>
      <c r="F256" s="64"/>
      <c r="G256" s="68" t="s">
        <v>9</v>
      </c>
      <c r="H256" s="70" t="s">
        <v>0</v>
      </c>
      <c r="I256" s="70" t="s">
        <v>10</v>
      </c>
      <c r="J256" s="70" t="s">
        <v>30</v>
      </c>
      <c r="K256" s="70" t="s">
        <v>29</v>
      </c>
      <c r="L256" s="70" t="s">
        <v>3</v>
      </c>
      <c r="M256" s="18" t="str">
        <f t="shared" ref="M256:AD256" si="98">IF(OR(TRIM(M252)=0,TRIM(M252)=""),"",IF(IFERROR(TRIM(INDEX(QryItemNamed,MATCH(TRIM(M252),ITEM,0),2)),"")="Y","SPECIAL",LEFT(IFERROR(TRIM(INDEX(ITEM,MATCH(TRIM(M252),ITEM,0))),""),3)))</f>
        <v/>
      </c>
      <c r="N256" s="18" t="str">
        <f t="shared" si="98"/>
        <v/>
      </c>
      <c r="O256" s="18" t="str">
        <f t="shared" si="98"/>
        <v/>
      </c>
      <c r="P256" s="18" t="str">
        <f t="shared" si="98"/>
        <v/>
      </c>
      <c r="Q256" s="18" t="str">
        <f t="shared" si="98"/>
        <v/>
      </c>
      <c r="R256" s="18" t="str">
        <f t="shared" si="98"/>
        <v/>
      </c>
      <c r="S256" s="18" t="str">
        <f t="shared" si="98"/>
        <v/>
      </c>
      <c r="T256" s="18" t="str">
        <f t="shared" si="98"/>
        <v/>
      </c>
      <c r="U256" s="18" t="str">
        <f t="shared" si="98"/>
        <v/>
      </c>
      <c r="V256" s="18" t="str">
        <f t="shared" si="98"/>
        <v/>
      </c>
      <c r="W256" s="18" t="str">
        <f t="shared" si="98"/>
        <v/>
      </c>
      <c r="X256" s="18" t="str">
        <f t="shared" si="98"/>
        <v/>
      </c>
      <c r="Y256" s="18" t="str">
        <f t="shared" si="98"/>
        <v/>
      </c>
      <c r="Z256" s="18" t="str">
        <f t="shared" si="98"/>
        <v/>
      </c>
      <c r="AA256" s="18" t="str">
        <f t="shared" si="98"/>
        <v/>
      </c>
      <c r="AB256" s="18" t="str">
        <f t="shared" si="98"/>
        <v/>
      </c>
      <c r="AC256" s="18" t="str">
        <f t="shared" si="98"/>
        <v/>
      </c>
      <c r="AD256" s="18" t="str">
        <f t="shared" si="98"/>
        <v/>
      </c>
    </row>
    <row r="257" spans="2:30" ht="12.75" customHeight="1" x14ac:dyDescent="0.2">
      <c r="B257" s="74"/>
      <c r="D257" s="65"/>
      <c r="E257" s="66"/>
      <c r="F257" s="67"/>
      <c r="G257" s="69"/>
      <c r="H257" s="71"/>
      <c r="I257" s="71"/>
      <c r="J257" s="71"/>
      <c r="K257" s="71"/>
      <c r="L257" s="71"/>
      <c r="M257" s="52" t="str">
        <f t="shared" ref="M257:AD257" si="99">IF(OR(TRIM(M252)=0,TRIM(M252)=""),IF(M253="","",M253),IF(IFERROR(TRIM(INDEX(QryItemNamed,MATCH(TRIM(M252),ITEM,0),2)),"")="Y",TRIM(RIGHT(IFERROR(TRIM(INDEX(QryItemNamed,MATCH(TRIM(M252),ITEM,0),4)),"123456789012"),LEN(IFERROR(TRIM(INDEX(QryItemNamed,MATCH(TRIM(M252),ITEM,0),4)),"123456789012"))-9))&amp;M253,IFERROR(TRIM(INDEX(QryItemNamed,MATCH(TRIM(M252),ITEM,0),4))&amp;M253,"ITEM CODE DOES NOT EXIST IN ITEM MASTER")))</f>
        <v/>
      </c>
      <c r="N257" s="52" t="str">
        <f t="shared" si="99"/>
        <v/>
      </c>
      <c r="O257" s="52" t="str">
        <f t="shared" si="99"/>
        <v/>
      </c>
      <c r="P257" s="52" t="str">
        <f t="shared" si="99"/>
        <v/>
      </c>
      <c r="Q257" s="52" t="str">
        <f t="shared" si="99"/>
        <v/>
      </c>
      <c r="R257" s="52" t="str">
        <f t="shared" si="99"/>
        <v/>
      </c>
      <c r="S257" s="52" t="str">
        <f t="shared" si="99"/>
        <v/>
      </c>
      <c r="T257" s="52" t="str">
        <f t="shared" si="99"/>
        <v/>
      </c>
      <c r="U257" s="52" t="str">
        <f t="shared" si="99"/>
        <v/>
      </c>
      <c r="V257" s="52" t="str">
        <f t="shared" si="99"/>
        <v/>
      </c>
      <c r="W257" s="52" t="str">
        <f t="shared" si="99"/>
        <v/>
      </c>
      <c r="X257" s="52" t="str">
        <f t="shared" si="99"/>
        <v/>
      </c>
      <c r="Y257" s="52" t="str">
        <f t="shared" si="99"/>
        <v/>
      </c>
      <c r="Z257" s="52" t="str">
        <f t="shared" si="99"/>
        <v/>
      </c>
      <c r="AA257" s="52" t="str">
        <f t="shared" si="99"/>
        <v/>
      </c>
      <c r="AB257" s="52" t="str">
        <f t="shared" si="99"/>
        <v/>
      </c>
      <c r="AC257" s="52" t="str">
        <f t="shared" si="99"/>
        <v/>
      </c>
      <c r="AD257" s="52" t="str">
        <f t="shared" si="99"/>
        <v/>
      </c>
    </row>
    <row r="258" spans="2:30" ht="12.75" customHeight="1" x14ac:dyDescent="0.2">
      <c r="B258" s="74"/>
      <c r="D258" s="65"/>
      <c r="E258" s="66"/>
      <c r="F258" s="67"/>
      <c r="G258" s="69"/>
      <c r="H258" s="71"/>
      <c r="I258" s="71"/>
      <c r="J258" s="71"/>
      <c r="K258" s="71"/>
      <c r="L258" s="71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3"/>
      <c r="AB258" s="53"/>
      <c r="AC258" s="53"/>
      <c r="AD258" s="53"/>
    </row>
    <row r="259" spans="2:30" ht="12.75" customHeight="1" x14ac:dyDescent="0.2">
      <c r="B259" s="74"/>
      <c r="D259" s="65"/>
      <c r="E259" s="66"/>
      <c r="F259" s="67"/>
      <c r="G259" s="69"/>
      <c r="H259" s="71"/>
      <c r="I259" s="71"/>
      <c r="J259" s="71"/>
      <c r="K259" s="71"/>
      <c r="L259" s="71"/>
      <c r="M259" s="53"/>
      <c r="N259" s="53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3"/>
      <c r="AB259" s="53"/>
      <c r="AC259" s="53"/>
      <c r="AD259" s="53"/>
    </row>
    <row r="260" spans="2:30" ht="12.75" customHeight="1" x14ac:dyDescent="0.2">
      <c r="B260" s="74"/>
      <c r="D260" s="65"/>
      <c r="E260" s="66"/>
      <c r="F260" s="67"/>
      <c r="G260" s="69"/>
      <c r="H260" s="71"/>
      <c r="I260" s="71"/>
      <c r="J260" s="71"/>
      <c r="K260" s="71"/>
      <c r="L260" s="71"/>
      <c r="M260" s="53"/>
      <c r="N260" s="53"/>
      <c r="O260" s="53"/>
      <c r="P260" s="53"/>
      <c r="Q260" s="53"/>
      <c r="R260" s="53"/>
      <c r="S260" s="53"/>
      <c r="T260" s="53"/>
      <c r="U260" s="53"/>
      <c r="V260" s="53"/>
      <c r="W260" s="53"/>
      <c r="X260" s="53"/>
      <c r="Y260" s="53"/>
      <c r="Z260" s="53"/>
      <c r="AA260" s="53"/>
      <c r="AB260" s="53"/>
      <c r="AC260" s="53"/>
      <c r="AD260" s="53"/>
    </row>
    <row r="261" spans="2:30" ht="12.75" customHeight="1" x14ac:dyDescent="0.2">
      <c r="B261" s="74"/>
      <c r="D261" s="65"/>
      <c r="E261" s="66"/>
      <c r="F261" s="67"/>
      <c r="G261" s="69"/>
      <c r="H261" s="71"/>
      <c r="I261" s="71"/>
      <c r="J261" s="71"/>
      <c r="K261" s="71"/>
      <c r="L261" s="71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/>
    </row>
    <row r="262" spans="2:30" ht="12.75" customHeight="1" x14ac:dyDescent="0.2">
      <c r="B262" s="74"/>
      <c r="D262" s="65"/>
      <c r="E262" s="66"/>
      <c r="F262" s="67"/>
      <c r="G262" s="69"/>
      <c r="H262" s="71"/>
      <c r="I262" s="71"/>
      <c r="J262" s="71"/>
      <c r="K262" s="71"/>
      <c r="L262" s="71"/>
      <c r="M262" s="53"/>
      <c r="N262" s="53"/>
      <c r="O262" s="53"/>
      <c r="P262" s="53"/>
      <c r="Q262" s="53"/>
      <c r="R262" s="53"/>
      <c r="S262" s="53"/>
      <c r="T262" s="53"/>
      <c r="U262" s="53"/>
      <c r="V262" s="53"/>
      <c r="W262" s="53"/>
      <c r="X262" s="53"/>
      <c r="Y262" s="53"/>
      <c r="Z262" s="53"/>
      <c r="AA262" s="53"/>
      <c r="AB262" s="53"/>
      <c r="AC262" s="53"/>
      <c r="AD262" s="53"/>
    </row>
    <row r="263" spans="2:30" ht="12.75" customHeight="1" x14ac:dyDescent="0.2">
      <c r="B263" s="74"/>
      <c r="D263" s="65"/>
      <c r="E263" s="66"/>
      <c r="F263" s="67"/>
      <c r="G263" s="69"/>
      <c r="H263" s="71"/>
      <c r="I263" s="71"/>
      <c r="J263" s="71"/>
      <c r="K263" s="71"/>
      <c r="L263" s="71"/>
      <c r="M263" s="53"/>
      <c r="N263" s="53"/>
      <c r="O263" s="53"/>
      <c r="P263" s="53"/>
      <c r="Q263" s="53"/>
      <c r="R263" s="53"/>
      <c r="S263" s="53"/>
      <c r="T263" s="53"/>
      <c r="U263" s="53"/>
      <c r="V263" s="53"/>
      <c r="W263" s="53"/>
      <c r="X263" s="53"/>
      <c r="Y263" s="53"/>
      <c r="Z263" s="53"/>
      <c r="AA263" s="53"/>
      <c r="AB263" s="53"/>
      <c r="AC263" s="53"/>
      <c r="AD263" s="53"/>
    </row>
    <row r="264" spans="2:30" ht="12.75" customHeight="1" x14ac:dyDescent="0.2">
      <c r="B264" s="74"/>
      <c r="D264" s="65"/>
      <c r="E264" s="66"/>
      <c r="F264" s="67"/>
      <c r="G264" s="69"/>
      <c r="H264" s="71"/>
      <c r="I264" s="71"/>
      <c r="J264" s="71"/>
      <c r="K264" s="71"/>
      <c r="L264" s="71"/>
      <c r="M264" s="53"/>
      <c r="N264" s="53"/>
      <c r="O264" s="53"/>
      <c r="P264" s="53"/>
      <c r="Q264" s="53"/>
      <c r="R264" s="53"/>
      <c r="S264" s="53"/>
      <c r="T264" s="53"/>
      <c r="U264" s="53"/>
      <c r="V264" s="53"/>
      <c r="W264" s="53"/>
      <c r="X264" s="53"/>
      <c r="Y264" s="53"/>
      <c r="Z264" s="53"/>
      <c r="AA264" s="53"/>
      <c r="AB264" s="53"/>
      <c r="AC264" s="53"/>
      <c r="AD264" s="53"/>
    </row>
    <row r="265" spans="2:30" ht="12.75" customHeight="1" x14ac:dyDescent="0.2">
      <c r="B265" s="74"/>
      <c r="D265" s="65"/>
      <c r="E265" s="66"/>
      <c r="F265" s="67"/>
      <c r="G265" s="69"/>
      <c r="H265" s="71"/>
      <c r="I265" s="71"/>
      <c r="J265" s="71"/>
      <c r="K265" s="71"/>
      <c r="L265" s="71"/>
      <c r="M265" s="53"/>
      <c r="N265" s="53"/>
      <c r="O265" s="53"/>
      <c r="P265" s="53"/>
      <c r="Q265" s="53"/>
      <c r="R265" s="53"/>
      <c r="S265" s="53"/>
      <c r="T265" s="53"/>
      <c r="U265" s="53"/>
      <c r="V265" s="53"/>
      <c r="W265" s="53"/>
      <c r="X265" s="53"/>
      <c r="Y265" s="53"/>
      <c r="Z265" s="53"/>
      <c r="AA265" s="53"/>
      <c r="AB265" s="53"/>
      <c r="AC265" s="53"/>
      <c r="AD265" s="53"/>
    </row>
    <row r="266" spans="2:30" ht="12.75" customHeight="1" x14ac:dyDescent="0.2">
      <c r="B266" s="74"/>
      <c r="D266" s="65"/>
      <c r="E266" s="66"/>
      <c r="F266" s="67"/>
      <c r="G266" s="69"/>
      <c r="H266" s="71"/>
      <c r="I266" s="71"/>
      <c r="J266" s="71"/>
      <c r="K266" s="71"/>
      <c r="L266" s="71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</row>
    <row r="267" spans="2:30" ht="12.75" customHeight="1" x14ac:dyDescent="0.2">
      <c r="B267" s="74"/>
      <c r="D267" s="65"/>
      <c r="E267" s="66"/>
      <c r="F267" s="67"/>
      <c r="G267" s="69"/>
      <c r="H267" s="71"/>
      <c r="I267" s="71"/>
      <c r="J267" s="71"/>
      <c r="K267" s="71"/>
      <c r="L267" s="71"/>
      <c r="M267" s="53"/>
      <c r="N267" s="53"/>
      <c r="O267" s="53"/>
      <c r="P267" s="53"/>
      <c r="Q267" s="53"/>
      <c r="R267" s="53"/>
      <c r="S267" s="53"/>
      <c r="T267" s="53"/>
      <c r="U267" s="53"/>
      <c r="V267" s="53"/>
      <c r="W267" s="53"/>
      <c r="X267" s="53"/>
      <c r="Y267" s="53"/>
      <c r="Z267" s="53"/>
      <c r="AA267" s="53"/>
      <c r="AB267" s="53"/>
      <c r="AC267" s="53"/>
      <c r="AD267" s="53"/>
    </row>
    <row r="268" spans="2:30" ht="12.75" customHeight="1" x14ac:dyDescent="0.2">
      <c r="B268" s="74"/>
      <c r="D268" s="65"/>
      <c r="E268" s="66"/>
      <c r="F268" s="67"/>
      <c r="G268" s="69"/>
      <c r="H268" s="71"/>
      <c r="I268" s="71"/>
      <c r="J268" s="71"/>
      <c r="K268" s="71"/>
      <c r="L268" s="71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/>
    </row>
    <row r="269" spans="2:30" ht="12.75" customHeight="1" thickBot="1" x14ac:dyDescent="0.25">
      <c r="B269" s="75"/>
      <c r="D269" s="55"/>
      <c r="E269" s="55"/>
      <c r="F269" s="55"/>
      <c r="G269" s="19"/>
      <c r="H269" s="20"/>
      <c r="I269" s="21" t="s">
        <v>6</v>
      </c>
      <c r="J269" s="21" t="s">
        <v>6</v>
      </c>
      <c r="K269" s="21" t="s">
        <v>28</v>
      </c>
      <c r="L269" s="21" t="s">
        <v>28</v>
      </c>
      <c r="M269" s="21" t="str">
        <f t="shared" ref="M269:AD269" si="100">IF(OR(TRIM(M252)=0,TRIM(M252)=""),"",IF(IFERROR(TRIM(INDEX(QryItemNamed,MATCH(TRIM(M252),ITEM,0),3)),"")="LS","",IFERROR(TRIM(INDEX(QryItemNamed,MATCH(TRIM(M252),ITEM,0),3)),"")))</f>
        <v/>
      </c>
      <c r="N269" s="21" t="str">
        <f t="shared" si="100"/>
        <v/>
      </c>
      <c r="O269" s="21" t="str">
        <f t="shared" si="100"/>
        <v/>
      </c>
      <c r="P269" s="21" t="str">
        <f t="shared" si="100"/>
        <v/>
      </c>
      <c r="Q269" s="21" t="str">
        <f t="shared" si="100"/>
        <v/>
      </c>
      <c r="R269" s="21" t="str">
        <f t="shared" si="100"/>
        <v/>
      </c>
      <c r="S269" s="21" t="str">
        <f t="shared" si="100"/>
        <v/>
      </c>
      <c r="T269" s="21" t="str">
        <f t="shared" si="100"/>
        <v/>
      </c>
      <c r="U269" s="21" t="str">
        <f t="shared" si="100"/>
        <v/>
      </c>
      <c r="V269" s="21" t="str">
        <f t="shared" si="100"/>
        <v/>
      </c>
      <c r="W269" s="21" t="str">
        <f t="shared" si="100"/>
        <v/>
      </c>
      <c r="X269" s="21" t="str">
        <f t="shared" si="100"/>
        <v/>
      </c>
      <c r="Y269" s="21" t="str">
        <f t="shared" si="100"/>
        <v/>
      </c>
      <c r="Z269" s="21" t="str">
        <f t="shared" si="100"/>
        <v/>
      </c>
      <c r="AA269" s="21" t="str">
        <f t="shared" si="100"/>
        <v/>
      </c>
      <c r="AB269" s="21" t="str">
        <f t="shared" si="100"/>
        <v/>
      </c>
      <c r="AC269" s="21" t="str">
        <f t="shared" si="100"/>
        <v/>
      </c>
      <c r="AD269" s="21" t="str">
        <f t="shared" si="100"/>
        <v/>
      </c>
    </row>
    <row r="270" spans="2:30" ht="12.75" customHeight="1" x14ac:dyDescent="0.2">
      <c r="B270" s="47"/>
      <c r="D270" s="22"/>
      <c r="E270" s="23"/>
      <c r="F270" s="22"/>
      <c r="G270" s="24"/>
      <c r="H270" s="23"/>
      <c r="I270" s="25" t="str">
        <f>IF(D270&lt;&gt;"",F270-D270,"")</f>
        <v/>
      </c>
      <c r="J270" s="25"/>
      <c r="K270" s="25" t="str">
        <f>IF(D270&lt;&gt;"",I270*J270/9,"")</f>
        <v/>
      </c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6"/>
      <c r="AD270" s="25"/>
    </row>
    <row r="271" spans="2:30" ht="12.75" customHeight="1" x14ac:dyDescent="0.2">
      <c r="B271" s="48"/>
      <c r="D271" s="22"/>
      <c r="E271" s="23" t="s">
        <v>1</v>
      </c>
      <c r="F271" s="22"/>
      <c r="G271" s="24"/>
      <c r="H271" s="23"/>
      <c r="I271" s="25" t="str">
        <f t="shared" ref="I271:I328" si="101">IF(D271&lt;&gt;"",F271-D271,"")</f>
        <v/>
      </c>
      <c r="J271" s="25"/>
      <c r="K271" s="25" t="str">
        <f t="shared" ref="K271:K328" si="102"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7"/>
    </row>
    <row r="272" spans="2:30" ht="12.75" customHeight="1" x14ac:dyDescent="0.2">
      <c r="B272" s="48"/>
      <c r="D272" s="28"/>
      <c r="E272" s="29"/>
      <c r="F272" s="28"/>
      <c r="G272" s="30"/>
      <c r="H272" s="29"/>
      <c r="I272" s="27" t="str">
        <f t="shared" si="101"/>
        <v/>
      </c>
      <c r="J272" s="27"/>
      <c r="K272" s="27" t="str">
        <f t="shared" si="102"/>
        <v/>
      </c>
      <c r="L272" s="27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7"/>
      <c r="AC272" s="26"/>
      <c r="AD272" s="27"/>
    </row>
    <row r="273" spans="2:30" ht="12.75" customHeight="1" x14ac:dyDescent="0.2">
      <c r="B273" s="48"/>
      <c r="D273" s="28"/>
      <c r="E273" s="29"/>
      <c r="F273" s="28"/>
      <c r="G273" s="30"/>
      <c r="H273" s="29"/>
      <c r="I273" s="27" t="str">
        <f t="shared" si="101"/>
        <v/>
      </c>
      <c r="J273" s="27"/>
      <c r="K273" s="27" t="str">
        <f t="shared" si="102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7"/>
    </row>
    <row r="274" spans="2:30" ht="12.75" customHeight="1" x14ac:dyDescent="0.2">
      <c r="B274" s="48"/>
      <c r="D274" s="28"/>
      <c r="E274" s="29"/>
      <c r="F274" s="28"/>
      <c r="G274" s="30"/>
      <c r="H274" s="29"/>
      <c r="I274" s="27" t="str">
        <f t="shared" si="101"/>
        <v/>
      </c>
      <c r="J274" s="27"/>
      <c r="K274" s="27" t="str">
        <f t="shared" si="102"/>
        <v/>
      </c>
      <c r="L274" s="27"/>
      <c r="M274" s="25"/>
      <c r="N274" s="25"/>
      <c r="O274" s="27"/>
      <c r="P274" s="25"/>
      <c r="Q274" s="25"/>
      <c r="R274" s="25"/>
      <c r="S274" s="25"/>
      <c r="T274" s="25"/>
      <c r="U274" s="25"/>
      <c r="V274" s="25"/>
      <c r="W274" s="25"/>
      <c r="X274" s="25"/>
      <c r="Y274" s="31"/>
      <c r="Z274" s="31"/>
      <c r="AA274" s="27"/>
      <c r="AB274" s="27"/>
      <c r="AC274" s="26"/>
      <c r="AD274" s="27"/>
    </row>
    <row r="275" spans="2:30" ht="12.75" customHeight="1" x14ac:dyDescent="0.2">
      <c r="B275" s="48"/>
      <c r="D275" s="28"/>
      <c r="E275" s="29"/>
      <c r="F275" s="28"/>
      <c r="G275" s="30"/>
      <c r="H275" s="29"/>
      <c r="I275" s="27" t="str">
        <f t="shared" si="101"/>
        <v/>
      </c>
      <c r="J275" s="27"/>
      <c r="K275" s="27" t="str">
        <f t="shared" si="102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7"/>
      <c r="X275" s="25"/>
      <c r="Y275" s="31"/>
      <c r="Z275" s="31"/>
      <c r="AA275" s="27"/>
      <c r="AB275" s="27"/>
      <c r="AC275" s="26"/>
      <c r="AD275" s="27"/>
    </row>
    <row r="276" spans="2:30" ht="12.75" customHeight="1" x14ac:dyDescent="0.2">
      <c r="B276" s="48"/>
      <c r="D276" s="28"/>
      <c r="E276" s="29"/>
      <c r="F276" s="28"/>
      <c r="G276" s="30"/>
      <c r="H276" s="29"/>
      <c r="I276" s="27" t="str">
        <f t="shared" si="101"/>
        <v/>
      </c>
      <c r="J276" s="27"/>
      <c r="K276" s="27" t="str">
        <f t="shared" si="102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7"/>
    </row>
    <row r="277" spans="2:30" ht="12.75" customHeight="1" x14ac:dyDescent="0.2">
      <c r="B277" s="48"/>
      <c r="D277" s="28"/>
      <c r="E277" s="29"/>
      <c r="F277" s="28"/>
      <c r="G277" s="30"/>
      <c r="H277" s="29"/>
      <c r="I277" s="27" t="str">
        <f t="shared" si="101"/>
        <v/>
      </c>
      <c r="J277" s="27"/>
      <c r="K277" s="27" t="str">
        <f t="shared" si="102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7"/>
    </row>
    <row r="278" spans="2:30" ht="12.75" customHeight="1" x14ac:dyDescent="0.2">
      <c r="B278" s="48"/>
      <c r="D278" s="28"/>
      <c r="E278" s="29"/>
      <c r="F278" s="28"/>
      <c r="G278" s="30"/>
      <c r="H278" s="29"/>
      <c r="I278" s="27" t="str">
        <f t="shared" si="101"/>
        <v/>
      </c>
      <c r="J278" s="27"/>
      <c r="K278" s="27" t="str">
        <f t="shared" si="102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7"/>
    </row>
    <row r="279" spans="2:30" ht="12.75" customHeight="1" x14ac:dyDescent="0.2">
      <c r="B279" s="48"/>
      <c r="D279" s="28"/>
      <c r="E279" s="29"/>
      <c r="F279" s="28"/>
      <c r="G279" s="30"/>
      <c r="H279" s="29"/>
      <c r="I279" s="27" t="str">
        <f t="shared" si="101"/>
        <v/>
      </c>
      <c r="J279" s="27"/>
      <c r="K279" s="27" t="str">
        <f t="shared" si="102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7"/>
    </row>
    <row r="280" spans="2:30" ht="12.75" customHeight="1" x14ac:dyDescent="0.2">
      <c r="B280" s="48"/>
      <c r="D280" s="28"/>
      <c r="E280" s="29"/>
      <c r="F280" s="28"/>
      <c r="G280" s="30"/>
      <c r="H280" s="29"/>
      <c r="I280" s="27" t="str">
        <f t="shared" si="101"/>
        <v/>
      </c>
      <c r="J280" s="27"/>
      <c r="K280" s="27" t="str">
        <f t="shared" si="102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7"/>
    </row>
    <row r="281" spans="2:30" ht="12.75" customHeight="1" x14ac:dyDescent="0.2">
      <c r="B281" s="48"/>
      <c r="D281" s="28"/>
      <c r="E281" s="29"/>
      <c r="F281" s="28"/>
      <c r="G281" s="30"/>
      <c r="H281" s="29"/>
      <c r="I281" s="27" t="str">
        <f t="shared" si="101"/>
        <v/>
      </c>
      <c r="J281" s="27"/>
      <c r="K281" s="27" t="str">
        <f t="shared" si="102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7"/>
    </row>
    <row r="282" spans="2:30" ht="12.75" customHeight="1" x14ac:dyDescent="0.2">
      <c r="B282" s="48"/>
      <c r="D282" s="28"/>
      <c r="E282" s="29"/>
      <c r="F282" s="28"/>
      <c r="G282" s="30"/>
      <c r="H282" s="29"/>
      <c r="I282" s="27" t="str">
        <f t="shared" si="101"/>
        <v/>
      </c>
      <c r="J282" s="27"/>
      <c r="K282" s="27" t="str">
        <f t="shared" si="102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7"/>
    </row>
    <row r="283" spans="2:30" ht="12.75" customHeight="1" x14ac:dyDescent="0.2">
      <c r="B283" s="48"/>
      <c r="D283" s="28"/>
      <c r="E283" s="29"/>
      <c r="F283" s="28"/>
      <c r="G283" s="30"/>
      <c r="H283" s="29"/>
      <c r="I283" s="27" t="str">
        <f t="shared" si="101"/>
        <v/>
      </c>
      <c r="J283" s="27"/>
      <c r="K283" s="27" t="str">
        <f t="shared" si="102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7"/>
    </row>
    <row r="284" spans="2:30" ht="12.75" customHeight="1" x14ac:dyDescent="0.2">
      <c r="B284" s="48"/>
      <c r="D284" s="28"/>
      <c r="E284" s="29"/>
      <c r="F284" s="28"/>
      <c r="G284" s="30"/>
      <c r="H284" s="29"/>
      <c r="I284" s="27" t="str">
        <f t="shared" si="101"/>
        <v/>
      </c>
      <c r="J284" s="27"/>
      <c r="K284" s="27" t="str">
        <f t="shared" si="102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7"/>
    </row>
    <row r="285" spans="2:30" ht="12.75" customHeight="1" x14ac:dyDescent="0.2">
      <c r="B285" s="48"/>
      <c r="D285" s="28"/>
      <c r="E285" s="29"/>
      <c r="F285" s="28"/>
      <c r="G285" s="30"/>
      <c r="H285" s="29"/>
      <c r="I285" s="27" t="str">
        <f t="shared" si="101"/>
        <v/>
      </c>
      <c r="J285" s="27"/>
      <c r="K285" s="27" t="str">
        <f t="shared" si="102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7"/>
    </row>
    <row r="286" spans="2:30" ht="12.75" customHeight="1" x14ac:dyDescent="0.2">
      <c r="B286" s="48"/>
      <c r="D286" s="28"/>
      <c r="E286" s="29"/>
      <c r="F286" s="28"/>
      <c r="G286" s="30"/>
      <c r="H286" s="29"/>
      <c r="I286" s="27" t="str">
        <f t="shared" si="101"/>
        <v/>
      </c>
      <c r="J286" s="27"/>
      <c r="K286" s="27" t="str">
        <f t="shared" si="102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7"/>
    </row>
    <row r="287" spans="2:30" ht="12.75" customHeight="1" x14ac:dyDescent="0.2">
      <c r="B287" s="48"/>
      <c r="D287" s="28"/>
      <c r="E287" s="29"/>
      <c r="F287" s="28"/>
      <c r="G287" s="30"/>
      <c r="H287" s="29"/>
      <c r="I287" s="27" t="str">
        <f t="shared" si="101"/>
        <v/>
      </c>
      <c r="J287" s="27"/>
      <c r="K287" s="27" t="str">
        <f t="shared" si="102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7"/>
    </row>
    <row r="288" spans="2:30" ht="12.75" customHeight="1" x14ac:dyDescent="0.2">
      <c r="B288" s="48"/>
      <c r="D288" s="28"/>
      <c r="E288" s="29"/>
      <c r="F288" s="28"/>
      <c r="G288" s="30"/>
      <c r="H288" s="29"/>
      <c r="I288" s="27" t="str">
        <f t="shared" si="101"/>
        <v/>
      </c>
      <c r="J288" s="27"/>
      <c r="K288" s="27" t="str">
        <f t="shared" si="102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7"/>
    </row>
    <row r="289" spans="2:30" ht="12.75" customHeight="1" x14ac:dyDescent="0.2">
      <c r="B289" s="48"/>
      <c r="D289" s="28"/>
      <c r="E289" s="29"/>
      <c r="F289" s="28"/>
      <c r="G289" s="30"/>
      <c r="H289" s="29"/>
      <c r="I289" s="27" t="str">
        <f t="shared" si="101"/>
        <v/>
      </c>
      <c r="J289" s="27"/>
      <c r="K289" s="27" t="str">
        <f t="shared" si="102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7"/>
    </row>
    <row r="290" spans="2:30" ht="12.75" customHeight="1" x14ac:dyDescent="0.2">
      <c r="B290" s="48"/>
      <c r="D290" s="28"/>
      <c r="E290" s="29"/>
      <c r="F290" s="28"/>
      <c r="G290" s="30"/>
      <c r="H290" s="29"/>
      <c r="I290" s="27" t="str">
        <f t="shared" si="101"/>
        <v/>
      </c>
      <c r="J290" s="27"/>
      <c r="K290" s="27" t="str">
        <f t="shared" si="102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7"/>
    </row>
    <row r="291" spans="2:30" ht="12.75" customHeight="1" x14ac:dyDescent="0.2">
      <c r="B291" s="48"/>
      <c r="D291" s="28"/>
      <c r="E291" s="29"/>
      <c r="F291" s="28"/>
      <c r="G291" s="30"/>
      <c r="H291" s="29"/>
      <c r="I291" s="27" t="str">
        <f t="shared" si="101"/>
        <v/>
      </c>
      <c r="J291" s="27"/>
      <c r="K291" s="27" t="str">
        <f t="shared" si="102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7"/>
    </row>
    <row r="292" spans="2:30" ht="12.75" customHeight="1" x14ac:dyDescent="0.2">
      <c r="B292" s="48"/>
      <c r="D292" s="28"/>
      <c r="E292" s="29"/>
      <c r="F292" s="28"/>
      <c r="G292" s="30"/>
      <c r="H292" s="29"/>
      <c r="I292" s="27" t="str">
        <f t="shared" si="101"/>
        <v/>
      </c>
      <c r="J292" s="27"/>
      <c r="K292" s="27" t="str">
        <f t="shared" si="102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7"/>
    </row>
    <row r="293" spans="2:30" ht="12.75" customHeight="1" x14ac:dyDescent="0.2">
      <c r="B293" s="48"/>
      <c r="D293" s="28"/>
      <c r="E293" s="29"/>
      <c r="F293" s="28"/>
      <c r="G293" s="30"/>
      <c r="H293" s="29"/>
      <c r="I293" s="27" t="str">
        <f t="shared" si="101"/>
        <v/>
      </c>
      <c r="J293" s="27"/>
      <c r="K293" s="27" t="str">
        <f t="shared" si="102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7"/>
    </row>
    <row r="294" spans="2:30" ht="12.75" customHeight="1" x14ac:dyDescent="0.2">
      <c r="B294" s="48"/>
      <c r="D294" s="28"/>
      <c r="E294" s="29"/>
      <c r="F294" s="28"/>
      <c r="G294" s="30"/>
      <c r="H294" s="29"/>
      <c r="I294" s="27" t="str">
        <f t="shared" si="101"/>
        <v/>
      </c>
      <c r="J294" s="27"/>
      <c r="K294" s="27" t="str">
        <f t="shared" si="102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7"/>
    </row>
    <row r="295" spans="2:30" ht="12.75" customHeight="1" x14ac:dyDescent="0.2">
      <c r="B295" s="48"/>
      <c r="D295" s="28"/>
      <c r="E295" s="29"/>
      <c r="F295" s="28"/>
      <c r="G295" s="30"/>
      <c r="H295" s="29"/>
      <c r="I295" s="27" t="str">
        <f t="shared" si="101"/>
        <v/>
      </c>
      <c r="J295" s="27"/>
      <c r="K295" s="27" t="str">
        <f t="shared" si="102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5"/>
      <c r="X295" s="25"/>
      <c r="Y295" s="31"/>
      <c r="Z295" s="31"/>
      <c r="AA295" s="27"/>
      <c r="AB295" s="27"/>
      <c r="AC295" s="26"/>
      <c r="AD295" s="27"/>
    </row>
    <row r="296" spans="2:30" ht="12.75" customHeight="1" x14ac:dyDescent="0.2">
      <c r="B296" s="48"/>
      <c r="D296" s="28"/>
      <c r="E296" s="29"/>
      <c r="F296" s="28"/>
      <c r="G296" s="30"/>
      <c r="H296" s="29"/>
      <c r="I296" s="27" t="str">
        <f t="shared" si="101"/>
        <v/>
      </c>
      <c r="J296" s="27"/>
      <c r="K296" s="27" t="str">
        <f t="shared" si="102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7"/>
      <c r="X296" s="25"/>
      <c r="Y296" s="31"/>
      <c r="Z296" s="31"/>
      <c r="AA296" s="27"/>
      <c r="AB296" s="27"/>
      <c r="AC296" s="26"/>
      <c r="AD296" s="27"/>
    </row>
    <row r="297" spans="2:30" ht="12.75" customHeight="1" x14ac:dyDescent="0.2">
      <c r="B297" s="48"/>
      <c r="D297" s="28"/>
      <c r="E297" s="29"/>
      <c r="F297" s="28"/>
      <c r="G297" s="30"/>
      <c r="H297" s="29"/>
      <c r="I297" s="27" t="str">
        <f t="shared" si="101"/>
        <v/>
      </c>
      <c r="J297" s="27"/>
      <c r="K297" s="27" t="str">
        <f t="shared" si="102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7"/>
    </row>
    <row r="298" spans="2:30" ht="12.75" customHeight="1" x14ac:dyDescent="0.2">
      <c r="B298" s="48"/>
      <c r="D298" s="28"/>
      <c r="E298" s="29"/>
      <c r="F298" s="28"/>
      <c r="G298" s="30"/>
      <c r="H298" s="29"/>
      <c r="I298" s="27" t="str">
        <f t="shared" si="101"/>
        <v/>
      </c>
      <c r="J298" s="27"/>
      <c r="K298" s="27" t="str">
        <f t="shared" si="102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7"/>
    </row>
    <row r="299" spans="2:30" ht="12.75" customHeight="1" x14ac:dyDescent="0.2">
      <c r="B299" s="48"/>
      <c r="D299" s="28"/>
      <c r="E299" s="29"/>
      <c r="F299" s="28"/>
      <c r="G299" s="30"/>
      <c r="H299" s="29"/>
      <c r="I299" s="27" t="str">
        <f t="shared" si="101"/>
        <v/>
      </c>
      <c r="J299" s="27"/>
      <c r="K299" s="27" t="str">
        <f t="shared" si="102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5"/>
      <c r="X299" s="25"/>
      <c r="Y299" s="31"/>
      <c r="Z299" s="31"/>
      <c r="AA299" s="27"/>
      <c r="AB299" s="27"/>
      <c r="AC299" s="26"/>
      <c r="AD299" s="27"/>
    </row>
    <row r="300" spans="2:30" ht="12.75" customHeight="1" x14ac:dyDescent="0.2">
      <c r="B300" s="48"/>
      <c r="D300" s="28"/>
      <c r="E300" s="29"/>
      <c r="F300" s="28"/>
      <c r="G300" s="30"/>
      <c r="H300" s="29"/>
      <c r="I300" s="27" t="str">
        <f t="shared" si="101"/>
        <v/>
      </c>
      <c r="J300" s="27"/>
      <c r="K300" s="27" t="str">
        <f t="shared" si="102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7"/>
    </row>
    <row r="301" spans="2:30" ht="12.75" customHeight="1" x14ac:dyDescent="0.2">
      <c r="B301" s="48"/>
      <c r="D301" s="28"/>
      <c r="E301" s="29"/>
      <c r="F301" s="28"/>
      <c r="G301" s="30"/>
      <c r="H301" s="29"/>
      <c r="I301" s="27" t="str">
        <f t="shared" si="101"/>
        <v/>
      </c>
      <c r="J301" s="27"/>
      <c r="K301" s="27" t="str">
        <f t="shared" si="102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7"/>
    </row>
    <row r="302" spans="2:30" ht="12.75" customHeight="1" x14ac:dyDescent="0.2">
      <c r="B302" s="48"/>
      <c r="D302" s="28"/>
      <c r="E302" s="29"/>
      <c r="F302" s="28"/>
      <c r="G302" s="30"/>
      <c r="H302" s="29"/>
      <c r="I302" s="27" t="str">
        <f t="shared" si="101"/>
        <v/>
      </c>
      <c r="J302" s="27"/>
      <c r="K302" s="27" t="str">
        <f t="shared" si="102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7"/>
    </row>
    <row r="303" spans="2:30" ht="12.75" customHeight="1" x14ac:dyDescent="0.2">
      <c r="B303" s="48"/>
      <c r="D303" s="28"/>
      <c r="E303" s="29"/>
      <c r="F303" s="28"/>
      <c r="G303" s="30"/>
      <c r="H303" s="29"/>
      <c r="I303" s="27" t="str">
        <f t="shared" si="101"/>
        <v/>
      </c>
      <c r="J303" s="27"/>
      <c r="K303" s="27" t="str">
        <f t="shared" si="102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7"/>
    </row>
    <row r="304" spans="2:30" ht="12.75" customHeight="1" x14ac:dyDescent="0.2">
      <c r="B304" s="48"/>
      <c r="D304" s="28"/>
      <c r="E304" s="29"/>
      <c r="F304" s="28"/>
      <c r="G304" s="30"/>
      <c r="H304" s="29"/>
      <c r="I304" s="27" t="str">
        <f t="shared" si="101"/>
        <v/>
      </c>
      <c r="J304" s="27"/>
      <c r="K304" s="27" t="str">
        <f t="shared" si="102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7"/>
    </row>
    <row r="305" spans="2:30" ht="12.75" customHeight="1" x14ac:dyDescent="0.2">
      <c r="B305" s="48"/>
      <c r="D305" s="28"/>
      <c r="E305" s="29"/>
      <c r="F305" s="28"/>
      <c r="G305" s="30"/>
      <c r="H305" s="29"/>
      <c r="I305" s="27" t="str">
        <f t="shared" si="101"/>
        <v/>
      </c>
      <c r="J305" s="27"/>
      <c r="K305" s="27" t="str">
        <f t="shared" si="102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7"/>
      <c r="Y305" s="31"/>
      <c r="Z305" s="31"/>
      <c r="AA305" s="27"/>
      <c r="AB305" s="27"/>
      <c r="AC305" s="31"/>
      <c r="AD305" s="27"/>
    </row>
    <row r="306" spans="2:30" ht="12.75" customHeight="1" x14ac:dyDescent="0.2">
      <c r="B306" s="48"/>
      <c r="D306" s="28"/>
      <c r="E306" s="29"/>
      <c r="F306" s="28"/>
      <c r="G306" s="30"/>
      <c r="H306" s="29"/>
      <c r="I306" s="27" t="str">
        <f t="shared" si="101"/>
        <v/>
      </c>
      <c r="J306" s="27"/>
      <c r="K306" s="27" t="str">
        <f t="shared" si="102"/>
        <v/>
      </c>
      <c r="L306" s="27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7"/>
      <c r="Y306" s="25"/>
      <c r="Z306" s="25"/>
      <c r="AA306" s="25"/>
      <c r="AB306" s="27"/>
      <c r="AC306" s="26"/>
      <c r="AD306" s="27"/>
    </row>
    <row r="307" spans="2:30" ht="12.75" customHeight="1" x14ac:dyDescent="0.2">
      <c r="B307" s="48"/>
      <c r="D307" s="28"/>
      <c r="E307" s="29"/>
      <c r="F307" s="28"/>
      <c r="G307" s="30"/>
      <c r="H307" s="29"/>
      <c r="I307" s="27" t="str">
        <f t="shared" si="101"/>
        <v/>
      </c>
      <c r="J307" s="27"/>
      <c r="K307" s="27" t="str">
        <f t="shared" si="102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7"/>
    </row>
    <row r="308" spans="2:30" ht="12.75" customHeight="1" x14ac:dyDescent="0.2">
      <c r="B308" s="48"/>
      <c r="D308" s="28"/>
      <c r="E308" s="29"/>
      <c r="F308" s="28"/>
      <c r="G308" s="30"/>
      <c r="H308" s="29"/>
      <c r="I308" s="27" t="str">
        <f t="shared" si="101"/>
        <v/>
      </c>
      <c r="J308" s="27"/>
      <c r="K308" s="27" t="str">
        <f t="shared" si="102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7"/>
    </row>
    <row r="309" spans="2:30" ht="12.75" customHeight="1" x14ac:dyDescent="0.2">
      <c r="B309" s="48"/>
      <c r="D309" s="28"/>
      <c r="E309" s="29"/>
      <c r="F309" s="28"/>
      <c r="G309" s="30"/>
      <c r="H309" s="29"/>
      <c r="I309" s="27" t="str">
        <f t="shared" si="101"/>
        <v/>
      </c>
      <c r="J309" s="27"/>
      <c r="K309" s="27" t="str">
        <f t="shared" si="102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7"/>
    </row>
    <row r="310" spans="2:30" ht="12.75" customHeight="1" x14ac:dyDescent="0.2">
      <c r="B310" s="48"/>
      <c r="D310" s="28"/>
      <c r="E310" s="29"/>
      <c r="F310" s="28"/>
      <c r="G310" s="30"/>
      <c r="H310" s="29"/>
      <c r="I310" s="27" t="str">
        <f t="shared" si="101"/>
        <v/>
      </c>
      <c r="J310" s="27"/>
      <c r="K310" s="27" t="str">
        <f t="shared" si="102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7"/>
    </row>
    <row r="311" spans="2:30" ht="12.75" customHeight="1" x14ac:dyDescent="0.2">
      <c r="B311" s="48"/>
      <c r="D311" s="28"/>
      <c r="E311" s="29"/>
      <c r="F311" s="28"/>
      <c r="G311" s="30"/>
      <c r="H311" s="29"/>
      <c r="I311" s="27" t="str">
        <f t="shared" si="101"/>
        <v/>
      </c>
      <c r="J311" s="27"/>
      <c r="K311" s="27" t="str">
        <f t="shared" si="102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7"/>
      <c r="AC311" s="26"/>
      <c r="AD311" s="27"/>
    </row>
    <row r="312" spans="2:30" ht="12.75" customHeight="1" x14ac:dyDescent="0.2">
      <c r="B312" s="48"/>
      <c r="D312" s="28"/>
      <c r="E312" s="29"/>
      <c r="F312" s="28"/>
      <c r="G312" s="30"/>
      <c r="H312" s="29"/>
      <c r="I312" s="27" t="str">
        <f t="shared" si="101"/>
        <v/>
      </c>
      <c r="J312" s="27"/>
      <c r="K312" s="27" t="str">
        <f t="shared" si="102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7"/>
    </row>
    <row r="313" spans="2:30" ht="12.75" customHeight="1" x14ac:dyDescent="0.2">
      <c r="B313" s="48"/>
      <c r="D313" s="28"/>
      <c r="E313" s="29"/>
      <c r="F313" s="28"/>
      <c r="G313" s="30"/>
      <c r="H313" s="32"/>
      <c r="I313" s="27" t="str">
        <f t="shared" si="101"/>
        <v/>
      </c>
      <c r="J313" s="27"/>
      <c r="K313" s="27" t="str">
        <f t="shared" si="102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7"/>
    </row>
    <row r="314" spans="2:30" ht="12.75" customHeight="1" x14ac:dyDescent="0.2">
      <c r="B314" s="48"/>
      <c r="D314" s="28"/>
      <c r="E314" s="29"/>
      <c r="F314" s="28"/>
      <c r="G314" s="30"/>
      <c r="H314" s="32"/>
      <c r="I314" s="27" t="str">
        <f t="shared" si="101"/>
        <v/>
      </c>
      <c r="J314" s="27"/>
      <c r="K314" s="27" t="str">
        <f t="shared" si="102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7"/>
    </row>
    <row r="315" spans="2:30" ht="12.75" customHeight="1" x14ac:dyDescent="0.2">
      <c r="B315" s="48"/>
      <c r="D315" s="28"/>
      <c r="E315" s="29"/>
      <c r="F315" s="28"/>
      <c r="G315" s="30"/>
      <c r="H315" s="32"/>
      <c r="I315" s="27" t="str">
        <f t="shared" si="101"/>
        <v/>
      </c>
      <c r="J315" s="27"/>
      <c r="K315" s="27" t="str">
        <f t="shared" si="102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7"/>
    </row>
    <row r="316" spans="2:30" ht="12.75" customHeight="1" x14ac:dyDescent="0.2">
      <c r="B316" s="48"/>
      <c r="D316" s="28"/>
      <c r="E316" s="29"/>
      <c r="F316" s="28"/>
      <c r="G316" s="30"/>
      <c r="H316" s="29"/>
      <c r="I316" s="27" t="str">
        <f t="shared" si="101"/>
        <v/>
      </c>
      <c r="J316" s="27"/>
      <c r="K316" s="27" t="str">
        <f t="shared" si="102"/>
        <v/>
      </c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31"/>
      <c r="Z316" s="25"/>
      <c r="AA316" s="25"/>
      <c r="AB316" s="27"/>
      <c r="AC316" s="26"/>
      <c r="AD316" s="27"/>
    </row>
    <row r="317" spans="2:30" ht="12.75" customHeight="1" x14ac:dyDescent="0.2">
      <c r="B317" s="48"/>
      <c r="D317" s="28"/>
      <c r="E317" s="29"/>
      <c r="F317" s="28"/>
      <c r="G317" s="30"/>
      <c r="H317" s="29"/>
      <c r="I317" s="27" t="str">
        <f t="shared" si="101"/>
        <v/>
      </c>
      <c r="J317" s="27"/>
      <c r="K317" s="27" t="str">
        <f t="shared" si="102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7"/>
    </row>
    <row r="318" spans="2:30" ht="12.75" customHeight="1" x14ac:dyDescent="0.2">
      <c r="B318" s="48"/>
      <c r="D318" s="28"/>
      <c r="E318" s="29"/>
      <c r="F318" s="28"/>
      <c r="G318" s="30"/>
      <c r="H318" s="29"/>
      <c r="I318" s="27" t="str">
        <f t="shared" si="101"/>
        <v/>
      </c>
      <c r="J318" s="27"/>
      <c r="K318" s="27" t="str">
        <f t="shared" si="102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7"/>
    </row>
    <row r="319" spans="2:30" ht="12.75" customHeight="1" x14ac:dyDescent="0.2">
      <c r="B319" s="48"/>
      <c r="D319" s="28"/>
      <c r="E319" s="29"/>
      <c r="F319" s="28"/>
      <c r="G319" s="30"/>
      <c r="H319" s="29"/>
      <c r="I319" s="27" t="str">
        <f t="shared" si="101"/>
        <v/>
      </c>
      <c r="J319" s="27"/>
      <c r="K319" s="27" t="str">
        <f t="shared" si="102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7"/>
    </row>
    <row r="320" spans="2:30" ht="12.75" customHeight="1" x14ac:dyDescent="0.2">
      <c r="B320" s="48"/>
      <c r="D320" s="28"/>
      <c r="E320" s="29"/>
      <c r="F320" s="28"/>
      <c r="G320" s="30"/>
      <c r="H320" s="29"/>
      <c r="I320" s="27" t="str">
        <f t="shared" si="101"/>
        <v/>
      </c>
      <c r="J320" s="27"/>
      <c r="K320" s="27" t="str">
        <f t="shared" si="102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7"/>
    </row>
    <row r="321" spans="2:30" ht="12.75" customHeight="1" x14ac:dyDescent="0.2">
      <c r="B321" s="48"/>
      <c r="D321" s="28"/>
      <c r="E321" s="29"/>
      <c r="F321" s="28"/>
      <c r="G321" s="30"/>
      <c r="H321" s="29"/>
      <c r="I321" s="27" t="str">
        <f t="shared" si="101"/>
        <v/>
      </c>
      <c r="J321" s="27"/>
      <c r="K321" s="27" t="str">
        <f t="shared" si="102"/>
        <v/>
      </c>
      <c r="L321" s="27"/>
      <c r="M321" s="25"/>
      <c r="N321" s="25"/>
      <c r="O321" s="27"/>
      <c r="P321" s="25"/>
      <c r="Q321" s="25"/>
      <c r="R321" s="25"/>
      <c r="S321" s="25"/>
      <c r="T321" s="25"/>
      <c r="U321" s="25"/>
      <c r="V321" s="25"/>
      <c r="W321" s="25"/>
      <c r="X321" s="25"/>
      <c r="Y321" s="31"/>
      <c r="Z321" s="31"/>
      <c r="AA321" s="27"/>
      <c r="AB321" s="27"/>
      <c r="AC321" s="26"/>
      <c r="AD321" s="27"/>
    </row>
    <row r="322" spans="2:30" ht="12.75" customHeight="1" x14ac:dyDescent="0.2">
      <c r="B322" s="48"/>
      <c r="D322" s="28"/>
      <c r="E322" s="29"/>
      <c r="F322" s="28"/>
      <c r="G322" s="30"/>
      <c r="H322" s="29"/>
      <c r="I322" s="27" t="str">
        <f t="shared" si="101"/>
        <v/>
      </c>
      <c r="J322" s="27"/>
      <c r="K322" s="27" t="str">
        <f t="shared" si="102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7"/>
    </row>
    <row r="323" spans="2:30" ht="12.75" customHeight="1" x14ac:dyDescent="0.2">
      <c r="B323" s="48"/>
      <c r="D323" s="28"/>
      <c r="E323" s="29"/>
      <c r="F323" s="28"/>
      <c r="G323" s="30"/>
      <c r="H323" s="29"/>
      <c r="I323" s="27" t="str">
        <f t="shared" si="101"/>
        <v/>
      </c>
      <c r="J323" s="27"/>
      <c r="K323" s="27" t="str">
        <f t="shared" si="102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7"/>
    </row>
    <row r="324" spans="2:30" ht="12.75" customHeight="1" x14ac:dyDescent="0.2">
      <c r="B324" s="48"/>
      <c r="D324" s="28"/>
      <c r="E324" s="29"/>
      <c r="F324" s="28"/>
      <c r="G324" s="30"/>
      <c r="H324" s="29"/>
      <c r="I324" s="27" t="str">
        <f t="shared" si="101"/>
        <v/>
      </c>
      <c r="J324" s="27"/>
      <c r="K324" s="27" t="str">
        <f t="shared" si="102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7"/>
    </row>
    <row r="325" spans="2:30" ht="12.75" customHeight="1" x14ac:dyDescent="0.2">
      <c r="B325" s="48"/>
      <c r="D325" s="33"/>
      <c r="E325" s="32"/>
      <c r="F325" s="33"/>
      <c r="G325" s="34"/>
      <c r="H325" s="32"/>
      <c r="I325" s="35" t="str">
        <f t="shared" si="101"/>
        <v/>
      </c>
      <c r="J325" s="35"/>
      <c r="K325" s="35" t="str">
        <f t="shared" si="102"/>
        <v/>
      </c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6"/>
      <c r="Z325" s="36"/>
      <c r="AA325" s="35"/>
      <c r="AB325" s="35"/>
      <c r="AC325" s="36"/>
      <c r="AD325" s="35"/>
    </row>
    <row r="326" spans="2:30" ht="12.75" customHeight="1" x14ac:dyDescent="0.2">
      <c r="B326" s="48"/>
      <c r="D326" s="33"/>
      <c r="E326" s="32"/>
      <c r="F326" s="33"/>
      <c r="G326" s="34"/>
      <c r="H326" s="32"/>
      <c r="I326" s="35" t="str">
        <f t="shared" si="101"/>
        <v/>
      </c>
      <c r="J326" s="35"/>
      <c r="K326" s="35" t="str">
        <f t="shared" si="102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5"/>
    </row>
    <row r="327" spans="2:30" ht="12.75" customHeight="1" x14ac:dyDescent="0.2">
      <c r="B327" s="48"/>
      <c r="D327" s="33"/>
      <c r="E327" s="32"/>
      <c r="F327" s="33"/>
      <c r="G327" s="34"/>
      <c r="H327" s="32"/>
      <c r="I327" s="35" t="str">
        <f t="shared" si="101"/>
        <v/>
      </c>
      <c r="J327" s="35"/>
      <c r="K327" s="35" t="str">
        <f t="shared" si="102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5"/>
    </row>
    <row r="328" spans="2:30" ht="12.75" customHeight="1" thickBot="1" x14ac:dyDescent="0.25">
      <c r="B328" s="49"/>
      <c r="D328" s="37"/>
      <c r="E328" s="32"/>
      <c r="F328" s="38"/>
      <c r="G328" s="34"/>
      <c r="H328" s="32"/>
      <c r="I328" s="32" t="str">
        <f t="shared" si="101"/>
        <v/>
      </c>
      <c r="J328" s="35"/>
      <c r="K328" s="35" t="str">
        <f t="shared" si="102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5"/>
    </row>
    <row r="329" spans="2:30" ht="12.75" customHeight="1" thickBot="1" x14ac:dyDescent="0.25">
      <c r="D329" s="56" t="s">
        <v>4</v>
      </c>
      <c r="E329" s="57"/>
      <c r="F329" s="57"/>
      <c r="G329" s="57"/>
      <c r="H329" s="57"/>
      <c r="I329" s="57"/>
      <c r="J329" s="57"/>
      <c r="K329" s="57"/>
      <c r="L329" s="58"/>
      <c r="M329" s="39" t="str">
        <f>IF(M252="","",IF(M269="","",IF(SUM(M270:M328)&lt;&gt;0,SUM(M270:M328),"")))</f>
        <v/>
      </c>
      <c r="N329" s="39" t="str">
        <f t="shared" ref="N329" si="103">IF(N252="","",IF(N269="","",IF(SUM(N270:N328)&lt;&gt;0,SUM(N270:N328),"")))</f>
        <v/>
      </c>
      <c r="O329" s="39" t="str">
        <f t="shared" ref="O329" si="104">IF(O252="","",IF(O269="","",IF(SUM(O270:O328)&lt;&gt;0,SUM(O270:O328),"")))</f>
        <v/>
      </c>
      <c r="P329" s="39" t="str">
        <f t="shared" ref="P329" si="105">IF(P252="","",IF(P269="","",IF(SUM(P270:P328)&lt;&gt;0,SUM(P270:P328),"")))</f>
        <v/>
      </c>
      <c r="Q329" s="39" t="str">
        <f t="shared" ref="Q329" si="106">IF(Q252="","",IF(Q269="","",IF(SUM(Q270:Q328)&lt;&gt;0,SUM(Q270:Q328),"")))</f>
        <v/>
      </c>
      <c r="R329" s="39" t="str">
        <f t="shared" ref="R329" si="107">IF(R252="","",IF(R269="","",IF(SUM(R270:R328)&lt;&gt;0,SUM(R270:R328),"")))</f>
        <v/>
      </c>
      <c r="S329" s="39" t="str">
        <f t="shared" ref="S329" si="108">IF(S252="","",IF(S269="","",IF(SUM(S270:S328)&lt;&gt;0,SUM(S270:S328),"")))</f>
        <v/>
      </c>
      <c r="T329" s="39" t="str">
        <f t="shared" ref="T329" si="109">IF(T252="","",IF(T269="","",IF(SUM(T270:T328)&lt;&gt;0,SUM(T270:T328),"")))</f>
        <v/>
      </c>
      <c r="U329" s="39" t="str">
        <f t="shared" ref="U329" si="110">IF(U252="","",IF(U269="","",IF(SUM(U270:U328)&lt;&gt;0,SUM(U270:U328),"")))</f>
        <v/>
      </c>
      <c r="V329" s="39" t="str">
        <f t="shared" ref="V329" si="111">IF(V252="","",IF(V269="","",IF(SUM(V270:V328)&lt;&gt;0,SUM(V270:V328),"")))</f>
        <v/>
      </c>
      <c r="W329" s="39" t="str">
        <f t="shared" ref="W329" si="112">IF(W252="","",IF(W269="","",IF(SUM(W270:W328)&lt;&gt;0,SUM(W270:W328),"")))</f>
        <v/>
      </c>
      <c r="X329" s="39" t="str">
        <f t="shared" ref="X329" si="113">IF(X252="","",IF(X269="","",IF(SUM(X270:X328)&lt;&gt;0,SUM(X270:X328),"")))</f>
        <v/>
      </c>
      <c r="Y329" s="39" t="str">
        <f t="shared" ref="Y329" si="114">IF(Y252="","",IF(Y269="","",IF(SUM(Y270:Y328)&lt;&gt;0,SUM(Y270:Y328),"")))</f>
        <v/>
      </c>
      <c r="Z329" s="39" t="str">
        <f t="shared" ref="Z329" si="115">IF(Z252="","",IF(Z269="","",IF(SUM(Z270:Z328)&lt;&gt;0,SUM(Z270:Z328),"")))</f>
        <v/>
      </c>
      <c r="AA329" s="39" t="str">
        <f t="shared" ref="AA329" si="116">IF(AA252="","",IF(AA269="","",IF(SUM(AA270:AA328)&lt;&gt;0,SUM(AA270:AA328),"")))</f>
        <v/>
      </c>
      <c r="AB329" s="39" t="str">
        <f t="shared" ref="AB329" si="117">IF(AB252="","",IF(AB269="","",IF(SUM(AB270:AB328)&lt;&gt;0,SUM(AB270:AB328),"")))</f>
        <v/>
      </c>
      <c r="AC329" s="39" t="str">
        <f t="shared" ref="AC329" si="118">IF(AC252="","",IF(AC269="","",IF(SUM(AC270:AC328)&lt;&gt;0,SUM(AC270:AC328),"")))</f>
        <v/>
      </c>
      <c r="AD329" s="39" t="str">
        <f t="shared" ref="AD329" si="119">IF(AD252="","",IF(AD269="","",IF(SUM(AD270:AD328)&lt;&gt;0,SUM(AD270:AD328),"")))</f>
        <v/>
      </c>
    </row>
    <row r="330" spans="2:30" ht="12.75" customHeight="1" x14ac:dyDescent="0.2">
      <c r="B330" s="6" t="s">
        <v>19</v>
      </c>
      <c r="D330" s="59" t="s">
        <v>5</v>
      </c>
      <c r="E330" s="60"/>
      <c r="F330" s="60"/>
      <c r="G330" s="60"/>
      <c r="H330" s="60"/>
      <c r="I330" s="60"/>
      <c r="J330" s="60"/>
      <c r="K330" s="60"/>
      <c r="L330" s="61"/>
      <c r="M330" s="40" t="str">
        <f>IF(M252="","",IF(M269="",IF(SUM(COUNTIF(M270:M328,"LS")+COUNTIF(M270:M328,"LUMP"))&gt;0,"LS",""),IF(M329&lt;&gt;"",ROUNDUP(M329,0),"")))</f>
        <v/>
      </c>
      <c r="N330" s="40" t="str">
        <f t="shared" ref="N330" si="120">IF(N252="","",IF(N269="",IF(SUM(COUNTIF(N270:N328,"LS")+COUNTIF(N270:N328,"LUMP"))&gt;0,"LS",""),IF(N329&lt;&gt;"",ROUNDUP(N329,0),"")))</f>
        <v/>
      </c>
      <c r="O330" s="40" t="str">
        <f t="shared" ref="O330" si="121">IF(O252="","",IF(O269="",IF(SUM(COUNTIF(O270:O328,"LS")+COUNTIF(O270:O328,"LUMP"))&gt;0,"LS",""),IF(O329&lt;&gt;"",ROUNDUP(O329,0),"")))</f>
        <v/>
      </c>
      <c r="P330" s="40" t="str">
        <f t="shared" ref="P330" si="122">IF(P252="","",IF(P269="",IF(SUM(COUNTIF(P270:P328,"LS")+COUNTIF(P270:P328,"LUMP"))&gt;0,"LS",""),IF(P329&lt;&gt;"",ROUNDUP(P329,0),"")))</f>
        <v/>
      </c>
      <c r="Q330" s="40" t="str">
        <f t="shared" ref="Q330" si="123">IF(Q252="","",IF(Q269="",IF(SUM(COUNTIF(Q270:Q328,"LS")+COUNTIF(Q270:Q328,"LUMP"))&gt;0,"LS",""),IF(Q329&lt;&gt;"",ROUNDUP(Q329,0),"")))</f>
        <v/>
      </c>
      <c r="R330" s="40" t="str">
        <f t="shared" ref="R330" si="124">IF(R252="","",IF(R269="",IF(SUM(COUNTIF(R270:R328,"LS")+COUNTIF(R270:R328,"LUMP"))&gt;0,"LS",""),IF(R329&lt;&gt;"",ROUNDUP(R329,0),"")))</f>
        <v/>
      </c>
      <c r="S330" s="40" t="str">
        <f t="shared" ref="S330" si="125">IF(S252="","",IF(S269="",IF(SUM(COUNTIF(S270:S328,"LS")+COUNTIF(S270:S328,"LUMP"))&gt;0,"LS",""),IF(S329&lt;&gt;"",ROUNDUP(S329,0),"")))</f>
        <v/>
      </c>
      <c r="T330" s="40" t="str">
        <f t="shared" ref="T330" si="126">IF(T252="","",IF(T269="",IF(SUM(COUNTIF(T270:T328,"LS")+COUNTIF(T270:T328,"LUMP"))&gt;0,"LS",""),IF(T329&lt;&gt;"",ROUNDUP(T329,0),"")))</f>
        <v/>
      </c>
      <c r="U330" s="40" t="str">
        <f t="shared" ref="U330" si="127">IF(U252="","",IF(U269="",IF(SUM(COUNTIF(U270:U328,"LS")+COUNTIF(U270:U328,"LUMP"))&gt;0,"LS",""),IF(U329&lt;&gt;"",ROUNDUP(U329,0),"")))</f>
        <v/>
      </c>
      <c r="V330" s="40" t="str">
        <f t="shared" ref="V330" si="128">IF(V252="","",IF(V269="",IF(SUM(COUNTIF(V270:V328,"LS")+COUNTIF(V270:V328,"LUMP"))&gt;0,"LS",""),IF(V329&lt;&gt;"",ROUNDUP(V329,0),"")))</f>
        <v/>
      </c>
      <c r="W330" s="40" t="str">
        <f t="shared" ref="W330" si="129">IF(W252="","",IF(W269="",IF(SUM(COUNTIF(W270:W328,"LS")+COUNTIF(W270:W328,"LUMP"))&gt;0,"LS",""),IF(W329&lt;&gt;"",ROUNDUP(W329,0),"")))</f>
        <v/>
      </c>
      <c r="X330" s="40" t="str">
        <f t="shared" ref="X330" si="130">IF(X252="","",IF(X269="",IF(SUM(COUNTIF(X270:X328,"LS")+COUNTIF(X270:X328,"LUMP"))&gt;0,"LS",""),IF(X329&lt;&gt;"",ROUNDUP(X329,0),"")))</f>
        <v/>
      </c>
      <c r="Y330" s="40" t="str">
        <f t="shared" ref="Y330" si="131">IF(Y252="","",IF(Y269="",IF(SUM(COUNTIF(Y270:Y328,"LS")+COUNTIF(Y270:Y328,"LUMP"))&gt;0,"LS",""),IF(Y329&lt;&gt;"",ROUNDUP(Y329,0),"")))</f>
        <v/>
      </c>
      <c r="Z330" s="40" t="str">
        <f t="shared" ref="Z330" si="132">IF(Z252="","",IF(Z269="",IF(SUM(COUNTIF(Z270:Z328,"LS")+COUNTIF(Z270:Z328,"LUMP"))&gt;0,"LS",""),IF(Z329&lt;&gt;"",ROUNDUP(Z329,0),"")))</f>
        <v/>
      </c>
      <c r="AA330" s="40" t="str">
        <f t="shared" ref="AA330" si="133">IF(AA252="","",IF(AA269="",IF(SUM(COUNTIF(AA270:AA328,"LS")+COUNTIF(AA270:AA328,"LUMP"))&gt;0,"LS",""),IF(AA329&lt;&gt;"",ROUNDUP(AA329,0),"")))</f>
        <v/>
      </c>
      <c r="AB330" s="40" t="str">
        <f t="shared" ref="AB330" si="134">IF(AB252="","",IF(AB269="",IF(SUM(COUNTIF(AB270:AB328,"LS")+COUNTIF(AB270:AB328,"LUMP"))&gt;0,"LS",""),IF(AB329&lt;&gt;"",ROUNDUP(AB329,0),"")))</f>
        <v/>
      </c>
      <c r="AC330" s="40" t="str">
        <f t="shared" ref="AC330" si="135">IF(AC252="","",IF(AC269="",IF(SUM(COUNTIF(AC270:AC328,"LS")+COUNTIF(AC270:AC328,"LUMP"))&gt;0,"LS",""),IF(AC329&lt;&gt;"",ROUNDUP(AC329,0),"")))</f>
        <v/>
      </c>
      <c r="AD330" s="40" t="str">
        <f t="shared" ref="AD330" si="136">IF(AD252="","",IF(AD269="",IF(SUM(COUNTIF(AD270:AD328,"LS")+COUNTIF(AD270:AD328,"LUMP"))&gt;0,"LS",""),IF(AD329&lt;&gt;"",ROUNDUP(AD329,0),"")))</f>
        <v/>
      </c>
    </row>
  </sheetData>
  <mergeCells count="120">
    <mergeCell ref="S95:S106"/>
    <mergeCell ref="T95:T106"/>
    <mergeCell ref="U95:U106"/>
    <mergeCell ref="D188:F188"/>
    <mergeCell ref="B94:B107"/>
    <mergeCell ref="B175:B188"/>
    <mergeCell ref="D94:F106"/>
    <mergeCell ref="G94:G106"/>
    <mergeCell ref="D170:AD170"/>
    <mergeCell ref="D175:F187"/>
    <mergeCell ref="G175:G187"/>
    <mergeCell ref="H175:H187"/>
    <mergeCell ref="M95:M106"/>
    <mergeCell ref="N95:N106"/>
    <mergeCell ref="T176:T187"/>
    <mergeCell ref="U176:U187"/>
    <mergeCell ref="I94:I106"/>
    <mergeCell ref="J94:J106"/>
    <mergeCell ref="K94:K106"/>
    <mergeCell ref="L94:L106"/>
    <mergeCell ref="W176:W187"/>
    <mergeCell ref="X176:X187"/>
    <mergeCell ref="V95:V106"/>
    <mergeCell ref="K175:K187"/>
    <mergeCell ref="D89:AD89"/>
    <mergeCell ref="O95:O106"/>
    <mergeCell ref="P95:P106"/>
    <mergeCell ref="Q95:Q106"/>
    <mergeCell ref="H94:H106"/>
    <mergeCell ref="B256:B269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8:L168"/>
    <mergeCell ref="D107:F107"/>
    <mergeCell ref="D87:L87"/>
    <mergeCell ref="U15:U26"/>
    <mergeCell ref="D167:L167"/>
    <mergeCell ref="D86:L86"/>
    <mergeCell ref="R95:R106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M257:M268"/>
    <mergeCell ref="N257:N268"/>
    <mergeCell ref="O257:O268"/>
    <mergeCell ref="P257:P268"/>
    <mergeCell ref="Q257:Q268"/>
    <mergeCell ref="R257:R268"/>
    <mergeCell ref="S257:S268"/>
    <mergeCell ref="T257:T268"/>
    <mergeCell ref="L175:L187"/>
    <mergeCell ref="M176:M187"/>
    <mergeCell ref="N176:N187"/>
    <mergeCell ref="O176:O187"/>
    <mergeCell ref="P176:P187"/>
    <mergeCell ref="Q176:Q187"/>
    <mergeCell ref="R176:R187"/>
    <mergeCell ref="S176:S187"/>
    <mergeCell ref="D251:AD251"/>
    <mergeCell ref="D249:L249"/>
    <mergeCell ref="Y257:Y268"/>
    <mergeCell ref="Z257:Z268"/>
    <mergeCell ref="D248:L248"/>
    <mergeCell ref="I175:I187"/>
    <mergeCell ref="J175:J187"/>
    <mergeCell ref="U257:U268"/>
    <mergeCell ref="D269:F269"/>
    <mergeCell ref="D329:L329"/>
    <mergeCell ref="D330:L330"/>
    <mergeCell ref="D256:F268"/>
    <mergeCell ref="G256:G268"/>
    <mergeCell ref="H256:H268"/>
    <mergeCell ref="I256:I268"/>
    <mergeCell ref="J256:J268"/>
    <mergeCell ref="K256:K268"/>
    <mergeCell ref="L256:L268"/>
    <mergeCell ref="V257:V268"/>
    <mergeCell ref="AA257:AA268"/>
    <mergeCell ref="AB257:AB268"/>
    <mergeCell ref="AC257:AC268"/>
    <mergeCell ref="AD257:AD268"/>
    <mergeCell ref="Y95:Y106"/>
    <mergeCell ref="Z95:Z106"/>
    <mergeCell ref="AA95:AA106"/>
    <mergeCell ref="AB95:AB106"/>
    <mergeCell ref="AC95:AC106"/>
    <mergeCell ref="AD95:AD106"/>
    <mergeCell ref="Y176:Y187"/>
    <mergeCell ref="Z176:Z187"/>
    <mergeCell ref="AA176:AA187"/>
    <mergeCell ref="AB176:AB187"/>
    <mergeCell ref="AC176:AC187"/>
    <mergeCell ref="AD176:AD187"/>
    <mergeCell ref="W257:W268"/>
    <mergeCell ref="X257:X268"/>
    <mergeCell ref="V176:V187"/>
    <mergeCell ref="X95:X106"/>
    <mergeCell ref="W95:W106"/>
  </mergeCells>
  <phoneticPr fontId="1" type="noConversion"/>
  <printOptions verticalCentered="1"/>
  <pageMargins left="0.25" right="0.25" top="0.75" bottom="0.75" header="0.3" footer="0.3"/>
  <pageSetup scale="3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Andrew M. Beach</cp:lastModifiedBy>
  <cp:lastPrinted>2022-07-22T20:36:34Z</cp:lastPrinted>
  <dcterms:created xsi:type="dcterms:W3CDTF">2004-11-29T18:07:26Z</dcterms:created>
  <dcterms:modified xsi:type="dcterms:W3CDTF">2023-10-11T14:30:52Z</dcterms:modified>
</cp:coreProperties>
</file>